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marconforensics.sharepoint.com/sites/Home/Shared Documents/Client Files/Intracoastal Tower/Pool/Bids/"/>
    </mc:Choice>
  </mc:AlternateContent>
  <xr:revisionPtr revIDLastSave="0" documentId="13_ncr:1_{C1B8F8CD-7C38-435A-AC1B-AB7B48E1CDBF}" xr6:coauthVersionLast="47" xr6:coauthVersionMax="47" xr10:uidLastSave="{00000000-0000-0000-0000-000000000000}"/>
  <bookViews>
    <workbookView xWindow="-110" yWindow="-110" windowWidth="19420" windowHeight="10420" xr2:uid="{49F639AC-9FA5-4652-837F-4891D05ECDD4}"/>
  </bookViews>
  <sheets>
    <sheet name="Bid Form" sheetId="3" r:id="rId1"/>
  </sheets>
  <definedNames>
    <definedName name="_xlnm.Print_Area" localSheetId="0">'Bid Form'!$A$2:$J$75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3" l="1"/>
</calcChain>
</file>

<file path=xl/sharedStrings.xml><?xml version="1.0" encoding="utf-8"?>
<sst xmlns="http://schemas.openxmlformats.org/spreadsheetml/2006/main" count="261" uniqueCount="193">
  <si>
    <t>Mobilization &amp; General Conditions</t>
  </si>
  <si>
    <t>Permit Fees</t>
  </si>
  <si>
    <t>Payment and Performance Bond</t>
  </si>
  <si>
    <t>Top of Slab Concrete Repairs</t>
  </si>
  <si>
    <t>Overhead Concrete Slab Repair</t>
  </si>
  <si>
    <t>Stucco Repair</t>
  </si>
  <si>
    <t>Client Information:</t>
  </si>
  <si>
    <t xml:space="preserve">Engineer Information: </t>
  </si>
  <si>
    <t>Bidder Information:</t>
  </si>
  <si>
    <t>Address:</t>
  </si>
  <si>
    <t>Marcon Forensics</t>
  </si>
  <si>
    <t>Company:</t>
  </si>
  <si>
    <t>Client:</t>
  </si>
  <si>
    <t>Bidder Name:</t>
  </si>
  <si>
    <t>P.O.C:</t>
  </si>
  <si>
    <t>Title:</t>
  </si>
  <si>
    <t>Phone:</t>
  </si>
  <si>
    <t>Office Phone/Cell:</t>
  </si>
  <si>
    <t>Email:</t>
  </si>
  <si>
    <t>Scope of Work:</t>
  </si>
  <si>
    <t>ITEM #</t>
  </si>
  <si>
    <t>AREA</t>
  </si>
  <si>
    <t>DESCRIPTION</t>
  </si>
  <si>
    <t>QTY</t>
  </si>
  <si>
    <t>QTY TYPE</t>
  </si>
  <si>
    <t>BID AMOUNT</t>
  </si>
  <si>
    <t>Lump Sum</t>
  </si>
  <si>
    <t>SqFt</t>
  </si>
  <si>
    <t>Each</t>
  </si>
  <si>
    <t>Linear Feet</t>
  </si>
  <si>
    <t>TOTAL COST (BASE BID):</t>
  </si>
  <si>
    <t>ESTIMATED PROJECT DURATION (BASE BID):</t>
  </si>
  <si>
    <t>Unit Costs for Typical Repairs:</t>
  </si>
  <si>
    <t>UNIT COST</t>
  </si>
  <si>
    <t>U-1</t>
  </si>
  <si>
    <t>Restore damaged stucco or application of stucco to repaired area.</t>
  </si>
  <si>
    <t>U-2</t>
  </si>
  <si>
    <t>Top of Slab Repair</t>
  </si>
  <si>
    <t>Restore top of slab concrete/topping.</t>
  </si>
  <si>
    <t>U-3</t>
  </si>
  <si>
    <t>Overhead Slab Repair</t>
  </si>
  <si>
    <t>Restore damaged overhead concrete.</t>
  </si>
  <si>
    <t>Edge of Slab Repair</t>
  </si>
  <si>
    <t>Restore edge of slab concrete.</t>
  </si>
  <si>
    <t>Epoxy Injection</t>
  </si>
  <si>
    <t>Epoxy inject crack repair.</t>
  </si>
  <si>
    <t>Painting</t>
  </si>
  <si>
    <t>Hourly Labor Rate</t>
  </si>
  <si>
    <t>Labor Rate (Include OH&amp;P, Taxes, &amp; Insurance)</t>
  </si>
  <si>
    <t>Hour</t>
  </si>
  <si>
    <t>Material Cost Plus</t>
  </si>
  <si>
    <t>Mark-up percentage on Material</t>
  </si>
  <si>
    <t>%</t>
  </si>
  <si>
    <t>Sub-Contractor Cost Plus</t>
  </si>
  <si>
    <t>Mark-up percentage on Sub-Contractor</t>
  </si>
  <si>
    <t>Equipment Rental Cost Plus</t>
  </si>
  <si>
    <t>Mark-up percentage on Equipment</t>
  </si>
  <si>
    <t>Vertical/Wall Concrete Repair</t>
  </si>
  <si>
    <t>Concrete Column Repair</t>
  </si>
  <si>
    <t>Concrete Beam Repair</t>
  </si>
  <si>
    <t>CMU Joint Repair</t>
  </si>
  <si>
    <t>Spot Repair</t>
  </si>
  <si>
    <t>Paint area.</t>
  </si>
  <si>
    <t>Restore vertical/wall concrete.</t>
  </si>
  <si>
    <t>Restore concrete column.</t>
  </si>
  <si>
    <t>Restore concrete beam.</t>
  </si>
  <si>
    <t>Restore joint at CMU block.</t>
  </si>
  <si>
    <r>
      <t>Restore concrete spot repair (</t>
    </r>
    <r>
      <rPr>
        <i/>
        <sz val="10"/>
        <color theme="1"/>
        <rFont val="Roboto"/>
      </rPr>
      <t>e.g., shallow rebar, rebar chair, etc.</t>
    </r>
    <r>
      <rPr>
        <sz val="10"/>
        <color theme="1"/>
        <rFont val="Roboto"/>
      </rPr>
      <t>)</t>
    </r>
  </si>
  <si>
    <t>REPAIR</t>
  </si>
  <si>
    <t>Provide Cost or Percentage</t>
  </si>
  <si>
    <t>CMU Block Repair</t>
  </si>
  <si>
    <t>Restore CMU block.</t>
  </si>
  <si>
    <t>Waterproofing &amp; Painting of Pool Equipment Room</t>
  </si>
  <si>
    <t>Terraces North at Turnberry - Pool Improvements and Restoration Services</t>
  </si>
  <si>
    <t>Hydrophobic Injections</t>
  </si>
  <si>
    <t xml:space="preserve">Each </t>
  </si>
  <si>
    <t xml:space="preserve">Equipotential Bonding </t>
  </si>
  <si>
    <t>Note: All activities mentioned herein include all required materials and required tests unless otherwise noted. See drawings for the repair schedule and general project scope of work. All quantities presented are to be used as a budgetary estimate. Contractor shall field verify quantities and obtain EOR review &amp; approval for large discrepancies. The basis for Unit Cost repairs shall be billed at the base unit per repair location (rounded up to the nearest square foot, linear foot, cubic foot) unless otherwise agreed upon by Owner.</t>
  </si>
  <si>
    <t>Note: All activities mentioned herein include all required materials unless otherwise noted. See drawings for the repair schedule and general project scope of work. All quantities presented are to be used as a budgetary estimate. Contractor shall field verify quantities and obtain EOR review &amp; approval for large discrepancies. Contractor shall provide EOR/Owner with backup documentation if requested to substantiate change order costs when mark-ups are applied. The basis for Unit Cost repairs beyond the contracted scope of work shall be billed at the base unit per location (rounded up to the nearest square foot, linear foot, cubic foot) unless otherwise agreed upon by Owner.</t>
  </si>
  <si>
    <t>LF</t>
  </si>
  <si>
    <t>Waterproofing Replacement Inside the Swimming Pool</t>
  </si>
  <si>
    <t>Gravity Fed</t>
  </si>
  <si>
    <t>Gravity fed crack repair.</t>
  </si>
  <si>
    <t>Swimming Pool Piping &amp; Appurtenances Installation</t>
  </si>
  <si>
    <t>Electrical Panel Installation</t>
  </si>
  <si>
    <t>Restore cracked concrete</t>
  </si>
  <si>
    <t>U-4</t>
  </si>
  <si>
    <t>U-5</t>
  </si>
  <si>
    <t>U-6</t>
  </si>
  <si>
    <t>U-7</t>
  </si>
  <si>
    <t>U-8</t>
  </si>
  <si>
    <t>U-9</t>
  </si>
  <si>
    <t>U-10</t>
  </si>
  <si>
    <t>U-11</t>
  </si>
  <si>
    <t>U-12</t>
  </si>
  <si>
    <t>U-13</t>
  </si>
  <si>
    <t>U-14</t>
  </si>
  <si>
    <t>U-15</t>
  </si>
  <si>
    <t>U-16</t>
  </si>
  <si>
    <t>U-17</t>
  </si>
  <si>
    <t>U-18</t>
  </si>
  <si>
    <t>Pool(s), Pool(s) Appurtenances, and Aquatic Based Requirements Base Bid:</t>
  </si>
  <si>
    <t>Collector Tank(s) Slab Openings &amp; Supports</t>
  </si>
  <si>
    <t>Work includes substrate preparation and installation of the new waterproofing as stated on the contract drawings.</t>
  </si>
  <si>
    <t>Planter Waterproofing</t>
  </si>
  <si>
    <t>Pool Deck Waterproofing</t>
  </si>
  <si>
    <t>Collector Tank Area Waterproofing</t>
  </si>
  <si>
    <t>Collector Tank Area (2nd Garage Level) Protection</t>
  </si>
  <si>
    <t>Add/Alternatives</t>
  </si>
  <si>
    <t>A-1</t>
  </si>
  <si>
    <t>A-2</t>
  </si>
  <si>
    <t>A-3</t>
  </si>
  <si>
    <t>A-4</t>
  </si>
  <si>
    <t>EOR: Charles S Long</t>
  </si>
  <si>
    <t>P.O.C.: Jholyn Gutierrez</t>
  </si>
  <si>
    <t>Phone: 561.260.4432</t>
  </si>
  <si>
    <t>Email: jholyn@marconforensics.com</t>
  </si>
  <si>
    <t>1505 N Riverside Dr
Pompano Beach, FL 33062</t>
  </si>
  <si>
    <t>Intracoastal Tower Condominium Association</t>
  </si>
  <si>
    <t>Dave Barbour</t>
  </si>
  <si>
    <t>(954) 931-8886</t>
  </si>
  <si>
    <t>dave@redoaksshutter.com</t>
  </si>
  <si>
    <t>CF</t>
  </si>
  <si>
    <t xml:space="preserve">In conjunction with other repairs, restore damaged concrete as specified in the contract documents. </t>
  </si>
  <si>
    <t>Concrete Girder Repair</t>
  </si>
  <si>
    <t>General Field Condition Requirements (Including but not limited to Project Manager, Superintendent, Project Coordinator, Quality Control, Community Notifications, Onsite Office/Storage Facilities and Logistics including Lifts, Scaffolding, Dump Fees, Obtaining permits, travel expenses, etc.), All insurances, Freight, Taxes, Contractors OH &amp; P.</t>
  </si>
  <si>
    <t xml:space="preserve">Waterstop Installation </t>
  </si>
  <si>
    <t>Vertical/Wall Concrete Wall (Pool Equipment Room)</t>
  </si>
  <si>
    <t>Sqft</t>
  </si>
  <si>
    <t>Prepare and install new waterstop at the pool shell floor-to-wall transition to prevent cold joints. Work includes surface preparation, placement, and installation in accordance with the contract drawings and manufacturer’s installation requirements. Approx. 108 LF around pool perimeter, contractor to field verify. Contractor shall use Sika Waterbar – FB125 or approved equal, with submittal required for EOR review and approval.</t>
  </si>
  <si>
    <t>Concrete Restoration (Full Pool Shell)</t>
  </si>
  <si>
    <t>Concrete Stairs with Structural Foam</t>
  </si>
  <si>
    <r>
      <t xml:space="preserve">Work includes constructing concrete stairs according to </t>
    </r>
    <r>
      <rPr>
        <i/>
        <sz val="10"/>
        <rFont val="Roboto"/>
      </rPr>
      <t>Marcon's - Pool Project drawings dated 07/21/2025</t>
    </r>
    <r>
      <rPr>
        <sz val="10"/>
        <rFont val="Roboto"/>
      </rPr>
      <t>. Complete with reinforcement and concrete placement as specified in the contract documents and project drawings. Contractor to verify all dimensions and conditions onsite. Concrete mix design and structural foam shall be submitted to the Engineer of Record (EOR) for approval.</t>
    </r>
  </si>
  <si>
    <r>
      <t xml:space="preserve">In conjunction with other repairs, restore damaged concrete as specified in the contract documents. Refer to </t>
    </r>
    <r>
      <rPr>
        <i/>
        <sz val="10"/>
        <rFont val="Roboto"/>
      </rPr>
      <t>Marcon Repair Drawings dated 10/15/2024</t>
    </r>
    <r>
      <rPr>
        <sz val="10"/>
        <rFont val="Roboto"/>
      </rPr>
      <t>.</t>
    </r>
  </si>
  <si>
    <r>
      <t xml:space="preserve">In conjuction with other repairs, restore damaged concrete as specified in the contract documents. To include concrete </t>
    </r>
    <r>
      <rPr>
        <i/>
        <sz val="10"/>
        <rFont val="Roboto"/>
      </rPr>
      <t>Marcon Repair Drawings dated 10/15/2024 &amp; Marcon - Pool Project details dated 07/21/2025</t>
    </r>
    <r>
      <rPr>
        <sz val="10"/>
        <rFont val="Roboto"/>
      </rPr>
      <t xml:space="preserve"> for additional details. </t>
    </r>
  </si>
  <si>
    <t>Partial Concrete Beam Repair</t>
  </si>
  <si>
    <r>
      <t>In conjuction with other repairs, restore damaged concrete as specified in the contract documents. Refer to</t>
    </r>
    <r>
      <rPr>
        <i/>
        <sz val="10"/>
        <rFont val="Roboto"/>
      </rPr>
      <t xml:space="preserve"> Marcon Repair Drawings dated 10/15/2024 </t>
    </r>
    <r>
      <rPr>
        <sz val="10"/>
        <rFont val="Roboto"/>
      </rPr>
      <t xml:space="preserve">&amp; </t>
    </r>
    <r>
      <rPr>
        <i/>
        <sz val="10"/>
        <rFont val="Roboto"/>
      </rPr>
      <t>Marcon - Pool Project details dated 07/21/2025.</t>
    </r>
    <r>
      <rPr>
        <sz val="10"/>
        <rFont val="Roboto"/>
      </rPr>
      <t xml:space="preserve"> </t>
    </r>
  </si>
  <si>
    <t>Partial Concrete Column Repair</t>
  </si>
  <si>
    <r>
      <t xml:space="preserve">In conjunction with other repairs, restore damaged joints between CMU block. Refer to </t>
    </r>
    <r>
      <rPr>
        <i/>
        <sz val="10"/>
        <rFont val="Roboto"/>
      </rPr>
      <t>Marcon Repair Drawings dated 10/15/2024.</t>
    </r>
  </si>
  <si>
    <r>
      <t xml:space="preserve">In conjunction with other repairs, restore damaged concrete as specified in the contract documents.Work to include the removal, surface prep and replacement of epoxy. Refer to </t>
    </r>
    <r>
      <rPr>
        <i/>
        <sz val="10"/>
        <rFont val="Roboto"/>
      </rPr>
      <t>Marcon Repair Drawings dated 10/15/2024.</t>
    </r>
  </si>
  <si>
    <t>In conjunction with other repairs, restore damaged/apply new stucco for all six existing planter walls. Priming and painting to be included in the cost.</t>
  </si>
  <si>
    <r>
      <t>Work includes removal and disposal of section of the pool deck slab, concrete repairs at the openings, installation of collector tank supports per contract drawings.Refer to</t>
    </r>
    <r>
      <rPr>
        <i/>
        <sz val="10"/>
        <rFont val="Roboto"/>
      </rPr>
      <t xml:space="preserve"> Broward Engineering - Pool Remodel drawings dated 07/30/2025</t>
    </r>
    <r>
      <rPr>
        <sz val="10"/>
        <rFont val="Roboto"/>
      </rPr>
      <t xml:space="preserve"> for location of tank/opening,</t>
    </r>
    <r>
      <rPr>
        <i/>
        <sz val="10"/>
        <rFont val="Roboto"/>
      </rPr>
      <t xml:space="preserve"> Marcon Pool &amp; Garage Repair Project</t>
    </r>
    <r>
      <rPr>
        <sz val="10"/>
        <rFont val="Roboto"/>
      </rPr>
      <t xml:space="preserve"> drawings dated 08/20/2025, and contract documents for additional information.</t>
    </r>
  </si>
  <si>
    <r>
      <t>Work includes substrate preparation (if any), removal and replacement of stucco as necessary for flashing, and installation of the new pool deck waterproofing on the exterior side of the new planter walls to tie into pool deck waterproofing. New pool deck waterproofing shall include Sikalastic 710 Base, Sikalastic 735 AL membrane layers, and Sikalastic FlexCoat ATC topcoat. To include all flashing for gazebos (flashing detail to be provided by Sika). Contractor is responsible for verifying all measurements onsite.</t>
    </r>
    <r>
      <rPr>
        <i/>
        <sz val="10"/>
        <color rgb="FFFF0000"/>
        <rFont val="Roboto"/>
      </rPr>
      <t xml:space="preserve"> This work is already accounted for in the Tower bid; however, the Sikalastic FlexCoat ATC topcoat needs to be separately priced for mateiral and installation.</t>
    </r>
  </si>
  <si>
    <t>Aquatic Equipment &amp; Appurtenances</t>
  </si>
  <si>
    <r>
      <t xml:space="preserve">Work includes restoring concrete and reinforcement throughout the full pool shell, including all items and conditions shown in the </t>
    </r>
    <r>
      <rPr>
        <i/>
        <sz val="10"/>
        <rFont val="Roboto"/>
      </rPr>
      <t>Marcon Pool Project concrete drawings dated 07/21/2025</t>
    </r>
    <r>
      <rPr>
        <sz val="10"/>
        <rFont val="Roboto"/>
      </rPr>
      <t xml:space="preserve">, in conjunction with </t>
    </r>
    <r>
      <rPr>
        <i/>
        <sz val="10"/>
        <rFont val="Roboto"/>
      </rPr>
      <t>Broward Engineering - Pool Remodel drawings dated 07/30/2025</t>
    </r>
    <r>
      <rPr>
        <sz val="10"/>
        <rFont val="Roboto"/>
      </rPr>
      <t xml:space="preserve">, and other repairs specified in the contract documents. Contractor to verify all measurements onsite. Concrete mix design shall be submitted to the Engineer of Record (EOR) for approval. </t>
    </r>
    <r>
      <rPr>
        <sz val="10"/>
        <color rgb="FFFF0000"/>
        <rFont val="Roboto"/>
      </rPr>
      <t>New</t>
    </r>
    <r>
      <rPr>
        <sz val="10"/>
        <rFont val="Roboto"/>
      </rPr>
      <t xml:space="preserve"> </t>
    </r>
    <r>
      <rPr>
        <sz val="10"/>
        <color rgb="FFFF0000"/>
        <rFont val="Roboto"/>
      </rPr>
      <t>Reinforcement for pool floor is pending on Coastal’s response.</t>
    </r>
  </si>
  <si>
    <t>Planters Stucco Repair</t>
  </si>
  <si>
    <r>
      <t>Work includes installation of chain link fence with operable gate (</t>
    </r>
    <r>
      <rPr>
        <i/>
        <sz val="10"/>
        <rFont val="Roboto"/>
      </rPr>
      <t>estimated 40 LF, contractor to verify</t>
    </r>
    <r>
      <rPr>
        <sz val="10"/>
        <rFont val="Roboto"/>
      </rPr>
      <t>) and parking bollards for vehicular protection of the equipment. Refer to</t>
    </r>
    <r>
      <rPr>
        <i/>
        <sz val="10"/>
        <rFont val="Roboto"/>
      </rPr>
      <t xml:space="preserve"> Broward Engineering - Pool Remodel drawings dated 07/30/2025.</t>
    </r>
  </si>
  <si>
    <r>
      <t xml:space="preserve">In conjunction with other repairs, restore damaged concrete as specified in the contract documents. Work to include wall penetrations necessary for new ventilation exhaust fan, electircal, piping etc. Refer to </t>
    </r>
    <r>
      <rPr>
        <i/>
        <sz val="10"/>
        <rFont val="Roboto"/>
      </rPr>
      <t>Broward Engineering - Pool Remodel drawings dated 07/30/2025,</t>
    </r>
    <r>
      <rPr>
        <sz val="10"/>
        <rFont val="Roboto"/>
      </rPr>
      <t xml:space="preserve"> </t>
    </r>
    <r>
      <rPr>
        <i/>
        <sz val="10"/>
        <rFont val="Roboto"/>
      </rPr>
      <t>Marcon Pool Project concrete drawings dated 07/21/2025 &amp; Marcon Repair Drawings dated 10/15/2024.</t>
    </r>
  </si>
  <si>
    <t xml:space="preserve"> Work includes the installation of new planter walls per landscaping drawings.</t>
  </si>
  <si>
    <t>New Planter Wall Modification</t>
  </si>
  <si>
    <t xml:space="preserve">At Cost. </t>
  </si>
  <si>
    <r>
      <t xml:space="preserve">Contractor shall install all equipment and appurtenances in accordance with Aquatic Engineering Plans for a turnkey pool installation per DOH and FBC requirements.  Equipment shall include at a minimum: pool recirculation pump, cartidge filter, collector tank, flowmeter, heat pump, thermometer,pressure gauge, ORP controller, CL feeder, Acid feeder, CL container, Acid container, Chem test kit, Ring Buoy, Shepherd's hook, main drain cover &amp; sump, handrail, ladder, equalizer cover &amp; sump, anchor, escutcheon, skimmer, skimmer lid, new exhaust fan, new pool light, new exhaust fan, new depth marker, waterline tile, tile contrast slope break, nonslip bullnose cap tile, safety line with floats, and pool rule sign. Refer to </t>
    </r>
    <r>
      <rPr>
        <i/>
        <sz val="10"/>
        <rFont val="Roboto"/>
      </rPr>
      <t>Broward Engineering - Pool Remodel drawings dated 07/30/2025</t>
    </r>
    <r>
      <rPr>
        <sz val="10"/>
        <rFont val="Roboto"/>
      </rPr>
      <t xml:space="preserve"> for manufacuer specifications and quantities. All aquatic requiremnts (Includes but is not limited to</t>
    </r>
    <r>
      <rPr>
        <i/>
        <sz val="10"/>
        <rFont val="Roboto"/>
      </rPr>
      <t xml:space="preserve"> piping hydraulic, pool equipment room, equipotential bonding, electrical, chemcial</t>
    </r>
    <r>
      <rPr>
        <sz val="10"/>
        <rFont val="Roboto"/>
      </rPr>
      <t>)  requirements shall be included.</t>
    </r>
  </si>
  <si>
    <r>
      <t>Work to include the application of ½” wide bead of Sikaflex 2C 1” inboard of the edge of the plate on both sides prior to installing the aluminium plate. (</t>
    </r>
    <r>
      <rPr>
        <i/>
        <sz val="10"/>
        <rFont val="Roboto"/>
      </rPr>
      <t>plates already obtained by client)</t>
    </r>
    <r>
      <rPr>
        <sz val="10"/>
        <rFont val="Roboto"/>
      </rPr>
      <t>. Expansion joint is approx. 140 LF, contractor to field verify.</t>
    </r>
  </si>
  <si>
    <t>Control Joints on Pool Deck</t>
  </si>
  <si>
    <t xml:space="preserve">In conjunction with other repairs, reseal existing 1-inch wide control joints on the pool deck using Sika Sikaflex® SL 1 self-leveling polyurethane sealant. Work to include cleaning and preparation of joints, installation of backer rod as required, and application of sealant to achieve a smooth, flush finish as specified in the contract documents. </t>
  </si>
  <si>
    <t>Garage DSM Aluminum Cover Plates Sealing</t>
  </si>
  <si>
    <t>Surface preparation in accordance with manufacturer requirments including but 
not limited to, pressure washing, re_x0002_moval/replacement of cracked and worn sealants and caulking on pool deck perimeter walls. To include light pressure washing for second floor garage and surface preparation.</t>
  </si>
  <si>
    <t>Pool Deck/Garage 2nd Floor Painting Application</t>
  </si>
  <si>
    <t xml:space="preserve">Pool Deck/Garage 2nd Floor Painting Preparation </t>
  </si>
  <si>
    <t xml:space="preserve">Interior perimeter walls and 2nd level garage walls/ceiling to be painted with an approved sealer/primer. Surface prep to be included within price. Application in accordance with the provided specifica_x0002_tions and meet or exceed the warranty requirments. Application shall be in ac_x0002_cordance with the manufacturer require_x0002_ments. The paint color is to be determined by ownership prior to application. Shuffleboard court surface prep, priming and painting to be included within cost. </t>
  </si>
  <si>
    <t>Water heater Installation at Shower Area</t>
  </si>
  <si>
    <t>Reinstall/Paint Door at Pool Equipment Room</t>
  </si>
  <si>
    <t xml:space="preserve">Work includes reinstallment of entry door at the pool equipment room with existing in accordance with the project documents. Prep, priming and painting to be included within cost. </t>
  </si>
  <si>
    <r>
      <t xml:space="preserve">Furnish and install </t>
    </r>
    <r>
      <rPr>
        <i/>
        <sz val="10"/>
        <rFont val="Roboto"/>
      </rPr>
      <t xml:space="preserve">Instant-Flow® Micro Mix® Tankless Water Heater </t>
    </r>
    <r>
      <rPr>
        <sz val="10"/>
        <rFont val="Roboto"/>
      </rPr>
      <t>or approved equal with built-in mixing valve at shower area, powered from pool panel (240V). Include all labor, materials, piping and electrical connections, mounting, testing, and compliance with manufacturer instructions and local codes.</t>
    </r>
  </si>
  <si>
    <r>
      <t xml:space="preserve">Furnish and install </t>
    </r>
    <r>
      <rPr>
        <i/>
        <sz val="10"/>
        <rFont val="Roboto"/>
      </rPr>
      <t>AMA | Marte MA7000 Outdoor Foot Washer Column</t>
    </r>
    <r>
      <rPr>
        <sz val="10"/>
        <rFont val="Roboto"/>
      </rPr>
      <t xml:space="preserve"> or approved equal at shower area. Work to include removal of existing free-standing showerhead, surface preparation, all labor, materials, mounting, connections, testing, and compliance with manufacturer instructions/anchor installation to deck and local codes.</t>
    </r>
  </si>
  <si>
    <t>Free-standing Showerhead Replacement</t>
  </si>
  <si>
    <t>Work includes the complete remodel of the pool area, including construction of a new concrete pool shell, new stairs, and a fully updated saltwater aquatic system in accordance with the design and code requirements. Scope encompasses all associated aquatic elements, including installation of a collector tank, structural modifications, and waterproofing. Work also includes updates to the pool equipment room to meet design and code requirements, concrete restorations at selected areas, pool deck waterproofing, wall coatings, painting, joint sealing, and potential additions to planters all as shown in the aquatic design documents and structural design drawings.</t>
  </si>
  <si>
    <t>Landscaping Design Consultant</t>
  </si>
  <si>
    <t>The scope of work involves the design of landscaping for existing waterproofed planters. The work includes preparing a comprehensive plan that ensures compliance with all city greenery requirements and applicable codes, and verifies that all plant selections, layouts, and materials are appropriate for the planters’ conditions and long-term health. The consultant shall be a qualified and/or licensed landscape architect or designer.</t>
  </si>
  <si>
    <r>
      <t xml:space="preserve">Work includes substrate preparation. Installation of the new waterproofing as stated on the contract drawings. Work includes placement of finishes, exposed aggregate slip proof over WP  (Diamond Brite Cool Blue aggregate finish material or approved equal) for the swimming pool after the waterproofing application is completed. </t>
    </r>
    <r>
      <rPr>
        <i/>
        <sz val="10"/>
        <rFont val="Roboto"/>
      </rPr>
      <t>(To be included within line item 22).</t>
    </r>
  </si>
  <si>
    <r>
      <t xml:space="preserve">Install new Siemens, GE, NEMA 4X Electrical Plan per Engineering Plan set. Refer to </t>
    </r>
    <r>
      <rPr>
        <i/>
        <sz val="10"/>
        <rFont val="Roboto"/>
      </rPr>
      <t>Broward Engineering - Pool Remodel drawings dated 07/30/2025</t>
    </r>
    <r>
      <rPr>
        <sz val="10"/>
        <rFont val="Roboto"/>
      </rPr>
      <t>.</t>
    </r>
    <r>
      <rPr>
        <i/>
        <sz val="10"/>
        <rFont val="Roboto"/>
      </rPr>
      <t xml:space="preserve"> (To be included within line item 22).</t>
    </r>
  </si>
  <si>
    <r>
      <t>Verify equipotential bonding loop and provide certification by a licensed  Electrical Engineer.</t>
    </r>
    <r>
      <rPr>
        <i/>
        <sz val="10"/>
        <rFont val="Roboto"/>
      </rPr>
      <t xml:space="preserve"> (To be included within line item 22).</t>
    </r>
  </si>
  <si>
    <r>
      <t>Work includes removal and installation of new pool piping and accessories. (</t>
    </r>
    <r>
      <rPr>
        <i/>
        <sz val="10"/>
        <color theme="1"/>
        <rFont val="Roboto"/>
      </rPr>
      <t>Includes but is not limited to, piping, gutter drain(s), return fittings/rings, and floor inlets as noted in the project documents.) (To be included within line item 22).</t>
    </r>
  </si>
  <si>
    <t>U-19</t>
  </si>
  <si>
    <t>U-20</t>
  </si>
  <si>
    <t>General Conditions</t>
  </si>
  <si>
    <t>Combined Maximum Mark-Up</t>
  </si>
  <si>
    <t>Mark-up percentage on Change Orders</t>
  </si>
  <si>
    <t>Maximum combined mark-up percentage to be applied under conditions above.</t>
  </si>
  <si>
    <t>Include in Line Item 22.0</t>
  </si>
  <si>
    <t>Equipment Room Ventilation</t>
  </si>
  <si>
    <r>
      <t xml:space="preserve">Install new ventialtion system per Engineering Plan set. Refer to </t>
    </r>
    <r>
      <rPr>
        <i/>
        <sz val="10"/>
        <rFont val="Roboto"/>
      </rPr>
      <t>Broward Engineering - Pool Remodel drawings dated 07/30/2025</t>
    </r>
    <r>
      <rPr>
        <sz val="10"/>
        <rFont val="Roboto"/>
      </rPr>
      <t>.</t>
    </r>
    <r>
      <rPr>
        <i/>
        <sz val="10"/>
        <rFont val="Roboto"/>
      </rPr>
      <t xml:space="preserve"> (To be included within line item 22).</t>
    </r>
  </si>
  <si>
    <t>A-5</t>
  </si>
  <si>
    <t>Pebble Tec Finish</t>
  </si>
  <si>
    <t>The scope of work involves application of Pebble Tec Finishes in-liu of the base bid (Diamond Brite). Color selection by Owner.</t>
  </si>
  <si>
    <r>
      <t xml:space="preserve">Cost shall include the labor and installation of materials for the waterline, sub-waterline, and step marker tile. Install to TCNA Standards. *Tile/coping cost not included. Owner to coordinate with Designer for selection. </t>
    </r>
    <r>
      <rPr>
        <i/>
        <sz val="10"/>
        <rFont val="Roboto"/>
      </rPr>
      <t>(To be included within line item 22).</t>
    </r>
  </si>
  <si>
    <t xml:space="preserve">Tile/Pre-Cast Coping &amp; Ancillary Finishes at Swimming Pool </t>
  </si>
  <si>
    <t>Partial Joist Repair</t>
  </si>
  <si>
    <r>
      <t xml:space="preserve">In conjuction with other repairs, restore damaged concrete as specified in the contract documents. To include concrete seats. </t>
    </r>
    <r>
      <rPr>
        <i/>
        <sz val="10"/>
        <rFont val="Roboto"/>
      </rPr>
      <t>Marcon Repair Drawings dated 10/15/2024 &amp; Marcon - Pool Project details dated 07/21/2025</t>
    </r>
    <r>
      <rPr>
        <sz val="10"/>
        <rFont val="Roboto"/>
      </rPr>
      <t xml:space="preserve"> for additional details. </t>
    </r>
  </si>
  <si>
    <t>Restore damaged concrete and install new concrete seats as required, in conjunction with other concrete work and in accordance with the contract documents</t>
  </si>
  <si>
    <t>Shoring Allowance</t>
  </si>
  <si>
    <t>Allowance shall include estimated costs for shoring design,
delivery, installation, inspection, rental fees, equipment removal, and return services. Allowance is intended to reduce future change orders, delays for approval, and to provide an understanding that additional funds may be required for repairs.</t>
  </si>
  <si>
    <r>
      <t>Work includes temporary removal and replacement of any/all items and equipment as required for the application of the waterproofing system. Work includes substrate preparation and installation of the Sikagard-664 waterproofing system in-system as stated on the contract drawings and specifications. Estimated 144 SF with 6" turn-up at walls;</t>
    </r>
    <r>
      <rPr>
        <i/>
        <sz val="10"/>
        <color theme="1"/>
        <rFont val="Roboto"/>
      </rPr>
      <t xml:space="preserve"> contractor is responsible for verifying all measurements onsite</t>
    </r>
    <r>
      <rPr>
        <sz val="10"/>
        <color theme="1"/>
        <rFont val="Roboto"/>
      </rPr>
      <t xml:space="preserve">. Walls/ceiling to be pressure wahsed, primed and painted with an approved sealer/primer.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</si>
</sst>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1" x14ac:knownFonts="1">
    <font>
      <sz val="11"/>
      <color theme="1"/>
      <name val="Calibri"/>
      <family val="2"/>
      <scheme val="minor"/>
    </font>
    <font>
      <sz val="11"/>
      <color theme="1"/>
      <name val="Calibri"/>
      <family val="2"/>
      <scheme val="minor"/>
    </font>
    <font>
      <sz val="8"/>
      <name val="Calibri"/>
      <family val="2"/>
      <scheme val="minor"/>
    </font>
    <font>
      <sz val="10"/>
      <name val="Roboto"/>
    </font>
    <font>
      <sz val="10"/>
      <color rgb="FF00000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u/>
      <sz val="12"/>
      <color theme="1"/>
      <name val="Roboto"/>
    </font>
    <font>
      <b/>
      <u/>
      <sz val="11"/>
      <color theme="1"/>
      <name val="Roboto"/>
    </font>
    <font>
      <b/>
      <u/>
      <sz val="16"/>
      <color theme="1"/>
      <name val="Roboto"/>
    </font>
    <font>
      <b/>
      <sz val="20"/>
      <color theme="1"/>
      <name val="Roboto"/>
    </font>
    <font>
      <i/>
      <sz val="10"/>
      <name val="Roboto"/>
    </font>
    <font>
      <b/>
      <sz val="10"/>
      <color theme="1"/>
      <name val="Roboto"/>
    </font>
    <font>
      <i/>
      <sz val="10"/>
      <color theme="1"/>
      <name val="Roboto"/>
    </font>
    <font>
      <u/>
      <sz val="11"/>
      <color theme="10"/>
      <name val="Calibri"/>
      <family val="2"/>
      <scheme val="minor"/>
    </font>
    <font>
      <sz val="10"/>
      <color rgb="FFFF0000"/>
      <name val="Roboto"/>
    </font>
    <font>
      <i/>
      <sz val="10"/>
      <color rgb="FFFF0000"/>
      <name val="Roboto"/>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18" fillId="0" borderId="0" applyNumberFormat="0" applyFill="0" applyBorder="0" applyAlignment="0" applyProtection="0"/>
  </cellStyleXfs>
  <cellXfs count="142">
    <xf numFmtId="0" fontId="0" fillId="0" borderId="0" xfId="0"/>
    <xf numFmtId="0" fontId="6" fillId="0" borderId="18" xfId="0" applyFont="1" applyBorder="1" applyAlignment="1">
      <alignment horizontal="right"/>
    </xf>
    <xf numFmtId="0" fontId="9" fillId="5" borderId="34" xfId="0" applyFont="1" applyFill="1" applyBorder="1" applyAlignment="1">
      <alignment horizontal="center" vertical="center" wrapText="1"/>
    </xf>
    <xf numFmtId="0" fontId="9" fillId="5" borderId="35" xfId="0" applyFont="1" applyFill="1" applyBorder="1" applyAlignment="1">
      <alignment horizontal="center" vertical="center" wrapText="1"/>
    </xf>
    <xf numFmtId="164" fontId="10" fillId="0" borderId="18" xfId="0" applyNumberFormat="1" applyFont="1" applyBorder="1" applyAlignment="1">
      <alignment horizontal="center" vertical="center"/>
    </xf>
    <xf numFmtId="0" fontId="7" fillId="0" borderId="19" xfId="0" applyFont="1" applyBorder="1" applyAlignment="1">
      <alignment horizontal="center" vertical="center"/>
    </xf>
    <xf numFmtId="3" fontId="7" fillId="0" borderId="1" xfId="0" applyNumberFormat="1" applyFont="1" applyBorder="1" applyAlignment="1">
      <alignment horizontal="center" vertical="center"/>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164" fontId="10" fillId="0" borderId="29" xfId="0" applyNumberFormat="1" applyFont="1" applyBorder="1" applyAlignment="1">
      <alignment horizontal="center" vertical="center"/>
    </xf>
    <xf numFmtId="0" fontId="7" fillId="0" borderId="19" xfId="0" applyFont="1" applyBorder="1" applyAlignment="1">
      <alignment vertical="center"/>
    </xf>
    <xf numFmtId="164" fontId="10" fillId="0" borderId="7" xfId="0" applyNumberFormat="1" applyFont="1" applyBorder="1" applyAlignment="1">
      <alignment horizontal="center" vertical="center"/>
    </xf>
    <xf numFmtId="0" fontId="7" fillId="0" borderId="1" xfId="0" applyFont="1" applyBorder="1" applyAlignment="1">
      <alignment vertical="center"/>
    </xf>
    <xf numFmtId="0" fontId="4" fillId="0" borderId="1" xfId="0" applyFont="1" applyBorder="1" applyAlignment="1">
      <alignment vertical="center" wrapText="1"/>
    </xf>
    <xf numFmtId="0" fontId="7" fillId="0" borderId="2" xfId="0" applyFont="1" applyBorder="1" applyAlignment="1">
      <alignment vertical="center"/>
    </xf>
    <xf numFmtId="0" fontId="5" fillId="0" borderId="15" xfId="0" applyFont="1" applyBorder="1" applyAlignment="1">
      <alignment horizontal="left"/>
    </xf>
    <xf numFmtId="0" fontId="5" fillId="0" borderId="17" xfId="0" applyFont="1" applyBorder="1" applyAlignment="1">
      <alignment horizontal="left"/>
    </xf>
    <xf numFmtId="0" fontId="6" fillId="0" borderId="44" xfId="0" applyFont="1" applyBorder="1" applyAlignment="1">
      <alignment horizontal="right"/>
    </xf>
    <xf numFmtId="0" fontId="5" fillId="0" borderId="0" xfId="0" applyFont="1"/>
    <xf numFmtId="0" fontId="5" fillId="0" borderId="0" xfId="0" applyFont="1" applyAlignment="1">
      <alignment vertical="center"/>
    </xf>
    <xf numFmtId="0" fontId="9" fillId="5" borderId="47"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8" xfId="0" applyFont="1" applyBorder="1" applyAlignment="1">
      <alignment horizontal="center" vertical="center"/>
    </xf>
    <xf numFmtId="0" fontId="10" fillId="0" borderId="43" xfId="0" applyFont="1" applyBorder="1" applyAlignment="1">
      <alignment vertical="center" wrapText="1"/>
    </xf>
    <xf numFmtId="0" fontId="7" fillId="0" borderId="28"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0" fillId="0" borderId="43" xfId="0" applyFont="1" applyBorder="1" applyAlignment="1">
      <alignment vertical="center"/>
    </xf>
    <xf numFmtId="0" fontId="10" fillId="0" borderId="23" xfId="0" applyFont="1" applyBorder="1" applyAlignment="1">
      <alignment vertical="center" wrapText="1"/>
    </xf>
    <xf numFmtId="0" fontId="16" fillId="0" borderId="23" xfId="0" applyFont="1" applyBorder="1" applyAlignment="1">
      <alignment vertical="center" wrapText="1"/>
    </xf>
    <xf numFmtId="0" fontId="7" fillId="0" borderId="1" xfId="0" quotePrefix="1" applyFont="1" applyBorder="1" applyAlignment="1">
      <alignment horizontal="center" vertical="center"/>
    </xf>
    <xf numFmtId="44" fontId="7" fillId="0" borderId="22" xfId="1" applyFont="1" applyBorder="1" applyAlignment="1" applyProtection="1">
      <alignment horizontal="center" vertical="center"/>
      <protection locked="0"/>
    </xf>
    <xf numFmtId="44" fontId="7" fillId="0" borderId="22" xfId="1" applyFont="1" applyFill="1" applyBorder="1" applyAlignment="1" applyProtection="1">
      <alignment horizontal="center" vertical="center"/>
      <protection locked="0"/>
    </xf>
    <xf numFmtId="44" fontId="7" fillId="0" borderId="42" xfId="1" applyFont="1" applyFill="1" applyBorder="1" applyAlignment="1" applyProtection="1">
      <alignment horizontal="center" vertical="center"/>
      <protection locked="0"/>
    </xf>
    <xf numFmtId="164" fontId="10" fillId="7" borderId="18" xfId="0" applyNumberFormat="1" applyFont="1" applyFill="1" applyBorder="1" applyAlignment="1">
      <alignment horizontal="center" vertical="center"/>
    </xf>
    <xf numFmtId="3" fontId="7" fillId="0" borderId="28" xfId="0" applyNumberFormat="1" applyFont="1" applyBorder="1" applyAlignment="1">
      <alignment horizontal="center" vertical="center"/>
    </xf>
    <xf numFmtId="0" fontId="6" fillId="0" borderId="46" xfId="0" applyFont="1" applyBorder="1" applyAlignment="1">
      <alignment vertical="center"/>
    </xf>
    <xf numFmtId="44" fontId="7" fillId="0" borderId="15" xfId="1" applyFont="1" applyFill="1" applyBorder="1" applyAlignment="1" applyProtection="1">
      <alignment horizontal="center" vertical="center"/>
      <protection locked="0"/>
    </xf>
    <xf numFmtId="44" fontId="7" fillId="0" borderId="41" xfId="1" applyFont="1" applyBorder="1" applyAlignment="1" applyProtection="1">
      <alignment horizontal="center" vertical="center"/>
      <protection locked="0"/>
    </xf>
    <xf numFmtId="44" fontId="7" fillId="0" borderId="1" xfId="1" applyFont="1" applyFill="1" applyBorder="1" applyAlignment="1" applyProtection="1">
      <alignment horizontal="center" vertical="center"/>
      <protection locked="0"/>
    </xf>
    <xf numFmtId="164" fontId="10" fillId="7" borderId="49" xfId="0" applyNumberFormat="1" applyFont="1" applyFill="1" applyBorder="1" applyAlignment="1">
      <alignment horizontal="center" vertical="center"/>
    </xf>
    <xf numFmtId="0" fontId="3" fillId="0" borderId="54" xfId="0" applyFont="1" applyBorder="1" applyAlignment="1">
      <alignment horizontal="center" vertical="center"/>
    </xf>
    <xf numFmtId="0" fontId="7" fillId="0" borderId="54" xfId="0" applyFont="1" applyBorder="1" applyAlignment="1">
      <alignment horizontal="center" vertical="center"/>
    </xf>
    <xf numFmtId="0" fontId="16" fillId="0" borderId="0" xfId="0" applyFont="1" applyAlignment="1">
      <alignment horizontal="left" vertical="center"/>
    </xf>
    <xf numFmtId="0" fontId="10" fillId="0" borderId="40" xfId="0" applyFont="1" applyBorder="1" applyAlignment="1">
      <alignment vertical="center" wrapText="1"/>
    </xf>
    <xf numFmtId="164" fontId="10" fillId="0" borderId="50" xfId="0" applyNumberFormat="1" applyFont="1" applyBorder="1" applyAlignment="1">
      <alignment horizontal="center" vertical="center"/>
    </xf>
    <xf numFmtId="44" fontId="7" fillId="0" borderId="22" xfId="1" applyFont="1" applyFill="1" applyBorder="1" applyAlignment="1" applyProtection="1">
      <alignment horizontal="center" vertical="center"/>
      <protection locked="0"/>
    </xf>
    <xf numFmtId="44" fontId="7" fillId="0" borderId="15" xfId="1" applyFont="1" applyFill="1" applyBorder="1" applyAlignment="1" applyProtection="1">
      <alignment horizontal="center" vertical="center"/>
      <protection locked="0"/>
    </xf>
    <xf numFmtId="44" fontId="7" fillId="0" borderId="42" xfId="1" applyFont="1" applyFill="1" applyBorder="1" applyAlignment="1" applyProtection="1">
      <alignment horizontal="center" vertical="center"/>
      <protection locked="0"/>
    </xf>
    <xf numFmtId="44" fontId="7" fillId="0" borderId="39" xfId="1" applyFont="1" applyFill="1" applyBorder="1" applyAlignment="1" applyProtection="1">
      <alignment horizontal="center" vertical="center"/>
      <protection locked="0"/>
    </xf>
    <xf numFmtId="0" fontId="3" fillId="0" borderId="22" xfId="0" applyFont="1" applyBorder="1" applyAlignment="1">
      <alignment vertical="center" wrapText="1"/>
    </xf>
    <xf numFmtId="0" fontId="3" fillId="0" borderId="3" xfId="0" applyFont="1" applyBorder="1" applyAlignment="1">
      <alignment vertical="center" wrapText="1"/>
    </xf>
    <xf numFmtId="0" fontId="3" fillId="0" borderId="23" xfId="0" applyFont="1" applyBorder="1" applyAlignment="1">
      <alignment vertical="center" wrapText="1"/>
    </xf>
    <xf numFmtId="0" fontId="3" fillId="0" borderId="42" xfId="0" applyFont="1" applyBorder="1" applyAlignment="1">
      <alignment vertical="center" wrapText="1"/>
    </xf>
    <xf numFmtId="0" fontId="3" fillId="0" borderId="4" xfId="0" applyFont="1" applyBorder="1" applyAlignment="1">
      <alignment vertical="center" wrapText="1"/>
    </xf>
    <xf numFmtId="0" fontId="3" fillId="0" borderId="43" xfId="0" applyFont="1" applyBorder="1" applyAlignment="1">
      <alignment vertical="center" wrapText="1"/>
    </xf>
    <xf numFmtId="0" fontId="3" fillId="0" borderId="51" xfId="0" applyFont="1" applyBorder="1" applyAlignment="1">
      <alignment horizontal="left" vertical="top" wrapText="1"/>
    </xf>
    <xf numFmtId="0" fontId="4" fillId="0" borderId="52" xfId="0" applyFont="1" applyBorder="1" applyAlignment="1">
      <alignment horizontal="left" vertical="top" wrapText="1"/>
    </xf>
    <xf numFmtId="0" fontId="4" fillId="0" borderId="53" xfId="0" applyFont="1" applyBorder="1" applyAlignment="1">
      <alignment horizontal="left" vertical="top" wrapText="1"/>
    </xf>
    <xf numFmtId="0" fontId="7" fillId="0" borderId="38" xfId="0" applyFont="1" applyBorder="1" applyAlignment="1">
      <alignment vertical="center" wrapText="1"/>
    </xf>
    <xf numFmtId="0" fontId="7" fillId="0" borderId="16" xfId="0" applyFont="1" applyBorder="1" applyAlignment="1">
      <alignment vertical="center" wrapText="1"/>
    </xf>
    <xf numFmtId="0" fontId="7" fillId="0" borderId="36" xfId="0" applyFont="1" applyBorder="1" applyAlignment="1">
      <alignment vertical="center" wrapText="1"/>
    </xf>
    <xf numFmtId="0" fontId="7" fillId="0" borderId="38" xfId="0" applyFont="1" applyBorder="1" applyAlignment="1">
      <alignment horizontal="center" vertical="center" wrapText="1"/>
    </xf>
    <xf numFmtId="0" fontId="7" fillId="0" borderId="36" xfId="0" applyFont="1" applyBorder="1" applyAlignment="1">
      <alignment horizontal="center" vertical="center" wrapText="1"/>
    </xf>
    <xf numFmtId="44" fontId="7" fillId="0" borderId="22" xfId="1" quotePrefix="1" applyFont="1" applyBorder="1" applyAlignment="1" applyProtection="1">
      <alignment vertical="center"/>
      <protection locked="0"/>
    </xf>
    <xf numFmtId="44" fontId="7" fillId="0" borderId="3" xfId="1" quotePrefix="1" applyFont="1" applyBorder="1" applyAlignment="1" applyProtection="1">
      <alignment vertical="center"/>
      <protection locked="0"/>
    </xf>
    <xf numFmtId="44" fontId="7" fillId="0" borderId="15" xfId="1" quotePrefix="1" applyFont="1" applyBorder="1" applyAlignment="1" applyProtection="1">
      <alignment vertical="center"/>
      <protection locked="0"/>
    </xf>
    <xf numFmtId="0" fontId="7" fillId="0" borderId="22" xfId="0" applyFont="1" applyBorder="1" applyAlignment="1">
      <alignment vertical="center" wrapText="1"/>
    </xf>
    <xf numFmtId="0" fontId="7" fillId="0" borderId="3" xfId="0" applyFont="1" applyBorder="1" applyAlignment="1">
      <alignment vertical="center" wrapText="1"/>
    </xf>
    <xf numFmtId="0" fontId="7" fillId="0" borderId="23" xfId="0" applyFont="1" applyBorder="1" applyAlignment="1">
      <alignment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3" fillId="0" borderId="22" xfId="0" applyFont="1" applyBorder="1" applyAlignment="1">
      <alignment horizontal="left" vertical="center" wrapText="1"/>
    </xf>
    <xf numFmtId="0" fontId="3" fillId="0" borderId="3" xfId="0" applyFont="1" applyBorder="1" applyAlignment="1">
      <alignment horizontal="left" vertical="center" wrapText="1"/>
    </xf>
    <xf numFmtId="0" fontId="3" fillId="0" borderId="23" xfId="0" applyFont="1" applyBorder="1" applyAlignment="1">
      <alignment horizontal="left" vertical="center" wrapText="1"/>
    </xf>
    <xf numFmtId="0" fontId="7" fillId="0" borderId="41" xfId="0" applyFont="1" applyBorder="1" applyAlignment="1">
      <alignment horizontal="center" vertical="center"/>
    </xf>
    <xf numFmtId="0" fontId="7" fillId="0" borderId="40"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14" fillId="6" borderId="25" xfId="0" applyFont="1" applyFill="1" applyBorder="1" applyAlignment="1">
      <alignment horizontal="center" vertical="center"/>
    </xf>
    <xf numFmtId="0" fontId="14" fillId="6" borderId="48" xfId="0" applyFont="1" applyFill="1" applyBorder="1" applyAlignment="1">
      <alignment horizontal="center" vertical="center"/>
    </xf>
    <xf numFmtId="0" fontId="6" fillId="0" borderId="7" xfId="0" applyFont="1" applyBorder="1" applyAlignment="1">
      <alignment horizontal="right"/>
    </xf>
    <xf numFmtId="0" fontId="5" fillId="0" borderId="45" xfId="0" applyFont="1" applyBorder="1" applyAlignment="1">
      <alignment horizontal="center" vertical="center"/>
    </xf>
    <xf numFmtId="0" fontId="8" fillId="4" borderId="48" xfId="0" applyFont="1" applyFill="1" applyBorder="1" applyAlignment="1">
      <alignment horizontal="center" vertical="center"/>
    </xf>
    <xf numFmtId="0" fontId="11" fillId="3" borderId="25" xfId="0" applyFont="1" applyFill="1" applyBorder="1" applyAlignment="1">
      <alignment horizontal="right" vertical="center" wrapText="1"/>
    </xf>
    <xf numFmtId="0" fontId="11" fillId="3" borderId="26" xfId="0" applyFont="1" applyFill="1" applyBorder="1" applyAlignment="1">
      <alignment horizontal="right" vertical="center" wrapText="1"/>
    </xf>
    <xf numFmtId="0" fontId="11" fillId="3" borderId="33" xfId="0" applyFont="1" applyFill="1" applyBorder="1" applyAlignment="1">
      <alignment horizontal="right" vertical="center" wrapText="1"/>
    </xf>
    <xf numFmtId="44" fontId="7" fillId="3" borderId="31" xfId="0" applyNumberFormat="1" applyFont="1" applyFill="1" applyBorder="1" applyAlignment="1" applyProtection="1">
      <alignment horizontal="center" vertical="center" wrapText="1"/>
      <protection locked="0"/>
    </xf>
    <xf numFmtId="0" fontId="7" fillId="3" borderId="31" xfId="0" applyFont="1" applyFill="1" applyBorder="1" applyAlignment="1" applyProtection="1">
      <alignment horizontal="center" vertical="center" wrapText="1"/>
      <protection locked="0"/>
    </xf>
    <xf numFmtId="0" fontId="7" fillId="3" borderId="32" xfId="0" applyFont="1" applyFill="1" applyBorder="1" applyAlignment="1" applyProtection="1">
      <alignment horizontal="center" vertical="center" wrapText="1"/>
      <protection locked="0"/>
    </xf>
    <xf numFmtId="164" fontId="15" fillId="2" borderId="25" xfId="0" applyNumberFormat="1" applyFont="1" applyFill="1" applyBorder="1" applyAlignment="1">
      <alignment horizontal="left" vertical="center" wrapText="1"/>
    </xf>
    <xf numFmtId="164" fontId="15" fillId="2" borderId="26" xfId="0" applyNumberFormat="1" applyFont="1" applyFill="1" applyBorder="1" applyAlignment="1">
      <alignment horizontal="left" vertical="center" wrapText="1"/>
    </xf>
    <xf numFmtId="164" fontId="15" fillId="2" borderId="27" xfId="0" applyNumberFormat="1" applyFont="1" applyFill="1" applyBorder="1" applyAlignment="1">
      <alignment horizontal="left" vertical="center" wrapText="1"/>
    </xf>
    <xf numFmtId="0" fontId="6" fillId="0" borderId="11" xfId="0" applyFont="1" applyBorder="1" applyAlignment="1" applyProtection="1">
      <alignment horizontal="right" vertical="center"/>
      <protection locked="0"/>
    </xf>
    <xf numFmtId="0" fontId="6" fillId="0" borderId="49" xfId="0" applyFont="1" applyBorder="1" applyAlignment="1" applyProtection="1">
      <alignment horizontal="right" vertical="center"/>
      <protection locked="0"/>
    </xf>
    <xf numFmtId="0" fontId="6" fillId="0" borderId="14" xfId="0" applyFont="1" applyBorder="1" applyAlignment="1" applyProtection="1">
      <alignment horizontal="right"/>
      <protection locked="0"/>
    </xf>
    <xf numFmtId="0" fontId="6" fillId="0" borderId="18" xfId="0" applyFont="1" applyBorder="1" applyAlignment="1" applyProtection="1">
      <alignment horizontal="right"/>
      <protection locked="0"/>
    </xf>
    <xf numFmtId="0" fontId="6" fillId="0" borderId="9" xfId="0" applyFont="1" applyBorder="1" applyAlignment="1" applyProtection="1">
      <alignment horizontal="right"/>
      <protection locked="0"/>
    </xf>
    <xf numFmtId="0" fontId="6" fillId="0" borderId="50" xfId="0" applyFont="1" applyBorder="1" applyAlignment="1" applyProtection="1">
      <alignment horizontal="right"/>
      <protection locked="0"/>
    </xf>
    <xf numFmtId="0" fontId="3" fillId="0" borderId="41" xfId="0" applyFont="1" applyBorder="1" applyAlignment="1">
      <alignment horizontal="left" vertical="center" wrapText="1"/>
    </xf>
    <xf numFmtId="0" fontId="13" fillId="5" borderId="30" xfId="0" applyFont="1" applyFill="1" applyBorder="1" applyAlignment="1">
      <alignment horizontal="center" vertical="center"/>
    </xf>
    <xf numFmtId="0" fontId="13" fillId="5" borderId="48" xfId="0" applyFont="1" applyFill="1" applyBorder="1" applyAlignment="1">
      <alignment horizontal="center" vertical="center"/>
    </xf>
    <xf numFmtId="0" fontId="6" fillId="0" borderId="5" xfId="0" applyFont="1" applyBorder="1" applyAlignment="1">
      <alignment horizontal="right" vertical="center"/>
    </xf>
    <xf numFmtId="0" fontId="5" fillId="0" borderId="21" xfId="0" applyFont="1" applyBorder="1" applyAlignment="1">
      <alignment wrapText="1"/>
    </xf>
    <xf numFmtId="0" fontId="5" fillId="0" borderId="23" xfId="0" applyFont="1" applyBorder="1"/>
    <xf numFmtId="0" fontId="18" fillId="0" borderId="23" xfId="2" applyBorder="1"/>
    <xf numFmtId="0" fontId="12" fillId="3" borderId="20"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7" fillId="3" borderId="24" xfId="0" applyFont="1" applyFill="1" applyBorder="1" applyAlignment="1">
      <alignment horizontal="center" vertical="top" wrapText="1"/>
    </xf>
    <xf numFmtId="0" fontId="7" fillId="3" borderId="46" xfId="0" applyFont="1" applyFill="1" applyBorder="1" applyAlignment="1">
      <alignment horizontal="center" vertical="top" wrapText="1"/>
    </xf>
    <xf numFmtId="0" fontId="13" fillId="5" borderId="25" xfId="0" applyFont="1" applyFill="1" applyBorder="1" applyAlignment="1">
      <alignment horizontal="center" vertical="center"/>
    </xf>
    <xf numFmtId="0" fontId="6" fillId="0" borderId="21" xfId="0" applyFont="1" applyBorder="1" applyAlignment="1">
      <alignment wrapText="1"/>
    </xf>
    <xf numFmtId="0" fontId="6" fillId="0" borderId="10" xfId="0" applyFont="1" applyBorder="1" applyAlignment="1">
      <alignment horizontal="right"/>
    </xf>
    <xf numFmtId="0" fontId="9" fillId="5" borderId="37" xfId="0" applyFont="1" applyFill="1" applyBorder="1" applyAlignment="1">
      <alignment horizontal="center" vertical="center" wrapText="1"/>
    </xf>
    <xf numFmtId="0" fontId="9" fillId="5" borderId="32" xfId="0" applyFont="1" applyFill="1" applyBorder="1" applyAlignment="1">
      <alignment horizontal="center" vertical="center" wrapText="1"/>
    </xf>
    <xf numFmtId="44" fontId="7" fillId="0" borderId="41" xfId="1" applyFont="1" applyBorder="1" applyAlignment="1" applyProtection="1">
      <alignment horizontal="center" vertical="center"/>
      <protection locked="0"/>
    </xf>
    <xf numFmtId="44" fontId="7" fillId="0" borderId="6" xfId="1" applyFont="1" applyBorder="1" applyAlignment="1" applyProtection="1">
      <alignment horizontal="center" vertical="center"/>
      <protection locked="0"/>
    </xf>
    <xf numFmtId="44" fontId="7" fillId="0" borderId="22" xfId="1" applyFont="1" applyBorder="1" applyAlignment="1" applyProtection="1">
      <alignment horizontal="center" vertical="center"/>
      <protection locked="0"/>
    </xf>
    <xf numFmtId="44" fontId="7" fillId="0" borderId="8" xfId="1" applyFont="1" applyBorder="1" applyAlignment="1" applyProtection="1">
      <alignment horizontal="center" vertical="center"/>
      <protection locked="0"/>
    </xf>
    <xf numFmtId="44" fontId="7" fillId="0" borderId="8" xfId="1" applyFont="1" applyFill="1" applyBorder="1" applyAlignment="1" applyProtection="1">
      <alignment horizontal="center" vertical="center"/>
      <protection locked="0"/>
    </xf>
    <xf numFmtId="0" fontId="7" fillId="0" borderId="22" xfId="0" applyFont="1" applyBorder="1" applyAlignment="1">
      <alignment horizontal="left" vertical="center" wrapText="1"/>
    </xf>
    <xf numFmtId="0" fontId="7" fillId="0" borderId="3" xfId="0" applyFont="1" applyBorder="1" applyAlignment="1">
      <alignment horizontal="left" vertical="center" wrapText="1"/>
    </xf>
    <xf numFmtId="0" fontId="7" fillId="0" borderId="23" xfId="0" applyFont="1" applyBorder="1" applyAlignment="1">
      <alignment horizontal="left" vertical="center" wrapText="1"/>
    </xf>
    <xf numFmtId="44" fontId="7" fillId="0" borderId="41" xfId="1" quotePrefix="1" applyFont="1" applyBorder="1" applyAlignment="1" applyProtection="1">
      <alignment vertical="center"/>
      <protection locked="0"/>
    </xf>
    <xf numFmtId="44" fontId="7" fillId="0" borderId="12" xfId="1" quotePrefix="1" applyFont="1" applyBorder="1" applyAlignment="1" applyProtection="1">
      <alignment vertical="center"/>
      <protection locked="0"/>
    </xf>
    <xf numFmtId="44" fontId="7" fillId="0" borderId="13" xfId="1" quotePrefix="1" applyFont="1" applyBorder="1" applyAlignment="1" applyProtection="1">
      <alignment vertical="center"/>
      <protection locked="0"/>
    </xf>
    <xf numFmtId="0" fontId="9" fillId="5" borderId="26"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7" fillId="0" borderId="41" xfId="0" applyFont="1" applyBorder="1" applyAlignment="1">
      <alignment vertical="center" wrapText="1"/>
    </xf>
    <xf numFmtId="0" fontId="7" fillId="0" borderId="12" xfId="0" applyFont="1" applyBorder="1" applyAlignment="1">
      <alignment vertical="center" wrapText="1"/>
    </xf>
    <xf numFmtId="0" fontId="7" fillId="0" borderId="40" xfId="0" applyFont="1" applyBorder="1" applyAlignment="1">
      <alignment vertical="center" wrapText="1"/>
    </xf>
    <xf numFmtId="0" fontId="3" fillId="7" borderId="2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7" borderId="23" xfId="0" applyFont="1" applyFill="1" applyBorder="1" applyAlignment="1">
      <alignment horizontal="left" vertical="center" wrapText="1"/>
    </xf>
    <xf numFmtId="44" fontId="7" fillId="0" borderId="1" xfId="1"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0" fontId="7" fillId="0" borderId="1" xfId="0" applyFont="1" applyBorder="1" applyAlignment="1">
      <alignment vertical="center" wrapText="1"/>
    </xf>
    <xf numFmtId="44" fontId="7" fillId="0" borderId="3" xfId="1" applyFont="1" applyFill="1" applyBorder="1" applyAlignment="1" applyProtection="1">
      <alignment horizontal="center" vertical="center"/>
      <protection locked="0"/>
    </xf>
    <xf numFmtId="44" fontId="7" fillId="0" borderId="15" xfId="1" applyFont="1" applyBorder="1" applyAlignment="1" applyProtection="1">
      <alignment horizontal="center" vertical="center"/>
      <protection locked="0"/>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78441</xdr:colOff>
      <xdr:row>2</xdr:row>
      <xdr:rowOff>168089</xdr:rowOff>
    </xdr:from>
    <xdr:to>
      <xdr:col>3</xdr:col>
      <xdr:colOff>1056527</xdr:colOff>
      <xdr:row>5</xdr:row>
      <xdr:rowOff>121365</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03912" y="739589"/>
          <a:ext cx="974911" cy="78312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ave@redoaksshutter.com"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J78"/>
  <sheetViews>
    <sheetView tabSelected="1" topLeftCell="C12" zoomScale="115" zoomScaleNormal="115" workbookViewId="0">
      <selection activeCell="I13" sqref="I13:J13"/>
    </sheetView>
  </sheetViews>
  <sheetFormatPr defaultColWidth="9.1796875" defaultRowHeight="14.5" x14ac:dyDescent="0.35"/>
  <cols>
    <col min="1" max="1" width="15.7265625" style="18" customWidth="1"/>
    <col min="2" max="2" width="36.453125" style="18" customWidth="1"/>
    <col min="3" max="3" width="13.26953125" style="18" customWidth="1"/>
    <col min="4" max="4" width="16.7265625" style="19" customWidth="1"/>
    <col min="5" max="5" width="35.7265625" style="18" customWidth="1"/>
    <col min="6" max="6" width="11" style="18" customWidth="1"/>
    <col min="7" max="7" width="13.81640625" style="18" customWidth="1"/>
    <col min="8" max="8" width="15.26953125" style="18" customWidth="1"/>
    <col min="9" max="9" width="16.7265625" style="18" customWidth="1"/>
    <col min="10" max="10" width="16.453125" style="18" customWidth="1"/>
    <col min="11" max="16384" width="9.1796875" style="18"/>
  </cols>
  <sheetData>
    <row r="1" spans="1:10" ht="42" customHeight="1" thickBot="1" x14ac:dyDescent="0.4">
      <c r="A1" s="81" t="s">
        <v>73</v>
      </c>
      <c r="B1" s="81"/>
      <c r="C1" s="81"/>
      <c r="D1" s="81"/>
      <c r="E1" s="81"/>
      <c r="F1" s="81"/>
      <c r="G1" s="81"/>
      <c r="H1" s="81"/>
      <c r="I1" s="81"/>
      <c r="J1" s="82"/>
    </row>
    <row r="2" spans="1:10" ht="27.75" customHeight="1" thickBot="1" x14ac:dyDescent="0.4">
      <c r="A2" s="112" t="s">
        <v>6</v>
      </c>
      <c r="B2" s="112"/>
      <c r="C2" s="112"/>
      <c r="D2" s="102" t="s">
        <v>7</v>
      </c>
      <c r="E2" s="102"/>
      <c r="F2" s="102" t="s">
        <v>8</v>
      </c>
      <c r="G2" s="102"/>
      <c r="H2" s="102"/>
      <c r="I2" s="102"/>
      <c r="J2" s="103"/>
    </row>
    <row r="3" spans="1:10" ht="31" customHeight="1" x14ac:dyDescent="0.35">
      <c r="A3" s="17" t="s">
        <v>9</v>
      </c>
      <c r="B3" s="113" t="s">
        <v>117</v>
      </c>
      <c r="C3" s="113"/>
      <c r="D3" s="84"/>
      <c r="E3" s="35" t="s">
        <v>10</v>
      </c>
      <c r="F3" s="104" t="s">
        <v>11</v>
      </c>
      <c r="G3" s="104"/>
      <c r="H3" s="95"/>
      <c r="I3" s="95"/>
      <c r="J3" s="96"/>
    </row>
    <row r="4" spans="1:10" ht="17.5" customHeight="1" x14ac:dyDescent="0.35">
      <c r="A4" s="1" t="s">
        <v>12</v>
      </c>
      <c r="B4" s="105" t="s">
        <v>118</v>
      </c>
      <c r="C4" s="105"/>
      <c r="D4" s="84"/>
      <c r="E4" s="15" t="s">
        <v>113</v>
      </c>
      <c r="F4" s="83" t="s">
        <v>13</v>
      </c>
      <c r="G4" s="83"/>
      <c r="H4" s="97"/>
      <c r="I4" s="97"/>
      <c r="J4" s="98"/>
    </row>
    <row r="5" spans="1:10" ht="17.5" customHeight="1" x14ac:dyDescent="0.35">
      <c r="A5" s="1" t="s">
        <v>14</v>
      </c>
      <c r="B5" s="106" t="s">
        <v>119</v>
      </c>
      <c r="C5" s="106"/>
      <c r="D5" s="84"/>
      <c r="E5" s="15" t="s">
        <v>114</v>
      </c>
      <c r="F5" s="83" t="s">
        <v>15</v>
      </c>
      <c r="G5" s="83"/>
      <c r="H5" s="97"/>
      <c r="I5" s="97"/>
      <c r="J5" s="98"/>
    </row>
    <row r="6" spans="1:10" ht="17.5" customHeight="1" x14ac:dyDescent="0.35">
      <c r="A6" s="1" t="s">
        <v>16</v>
      </c>
      <c r="B6" s="106" t="s">
        <v>120</v>
      </c>
      <c r="C6" s="106"/>
      <c r="D6" s="84"/>
      <c r="E6" s="15" t="s">
        <v>115</v>
      </c>
      <c r="F6" s="83" t="s">
        <v>17</v>
      </c>
      <c r="G6" s="83"/>
      <c r="H6" s="97"/>
      <c r="I6" s="97"/>
      <c r="J6" s="98"/>
    </row>
    <row r="7" spans="1:10" ht="17.5" customHeight="1" thickBot="1" x14ac:dyDescent="0.4">
      <c r="A7" s="1" t="s">
        <v>18</v>
      </c>
      <c r="B7" s="107" t="s">
        <v>121</v>
      </c>
      <c r="C7" s="106"/>
      <c r="D7" s="84"/>
      <c r="E7" s="16" t="s">
        <v>116</v>
      </c>
      <c r="F7" s="114" t="s">
        <v>18</v>
      </c>
      <c r="G7" s="114"/>
      <c r="H7" s="99"/>
      <c r="I7" s="99"/>
      <c r="J7" s="100"/>
    </row>
    <row r="8" spans="1:10" ht="17.5" customHeight="1" x14ac:dyDescent="0.35">
      <c r="A8" s="108" t="s">
        <v>19</v>
      </c>
      <c r="B8" s="108"/>
      <c r="C8" s="108"/>
      <c r="D8" s="108"/>
      <c r="E8" s="108"/>
      <c r="F8" s="108"/>
      <c r="G8" s="108"/>
      <c r="H8" s="108"/>
      <c r="I8" s="108"/>
      <c r="J8" s="109"/>
    </row>
    <row r="9" spans="1:10" ht="49.5" customHeight="1" thickBot="1" x14ac:dyDescent="0.4">
      <c r="A9" s="110" t="s">
        <v>166</v>
      </c>
      <c r="B9" s="110"/>
      <c r="C9" s="110"/>
      <c r="D9" s="110"/>
      <c r="E9" s="110"/>
      <c r="F9" s="110"/>
      <c r="G9" s="110"/>
      <c r="H9" s="110"/>
      <c r="I9" s="110"/>
      <c r="J9" s="111"/>
    </row>
    <row r="10" spans="1:10" ht="35.15" customHeight="1" thickBot="1" x14ac:dyDescent="0.4">
      <c r="A10" s="78" t="s">
        <v>101</v>
      </c>
      <c r="B10" s="78"/>
      <c r="C10" s="78"/>
      <c r="D10" s="78"/>
      <c r="E10" s="78"/>
      <c r="F10" s="78"/>
      <c r="G10" s="78"/>
      <c r="H10" s="78"/>
      <c r="I10" s="78"/>
      <c r="J10" s="85"/>
    </row>
    <row r="11" spans="1:10" ht="29.25" customHeight="1" thickBot="1" x14ac:dyDescent="0.4">
      <c r="A11" s="2" t="s">
        <v>20</v>
      </c>
      <c r="B11" s="2" t="s">
        <v>21</v>
      </c>
      <c r="C11" s="115" t="s">
        <v>22</v>
      </c>
      <c r="D11" s="115"/>
      <c r="E11" s="115"/>
      <c r="F11" s="3" t="s">
        <v>23</v>
      </c>
      <c r="G11" s="3" t="s">
        <v>24</v>
      </c>
      <c r="H11" s="20" t="s">
        <v>33</v>
      </c>
      <c r="I11" s="115" t="s">
        <v>25</v>
      </c>
      <c r="J11" s="116"/>
    </row>
    <row r="12" spans="1:10" ht="71.25" customHeight="1" x14ac:dyDescent="0.35">
      <c r="A12" s="39">
        <v>1</v>
      </c>
      <c r="B12" s="43" t="s">
        <v>0</v>
      </c>
      <c r="C12" s="101" t="s">
        <v>125</v>
      </c>
      <c r="D12" s="101"/>
      <c r="E12" s="101"/>
      <c r="F12" s="40">
        <v>1</v>
      </c>
      <c r="G12" s="41" t="s">
        <v>26</v>
      </c>
      <c r="H12" s="37">
        <v>0</v>
      </c>
      <c r="I12" s="117">
        <v>0</v>
      </c>
      <c r="J12" s="118"/>
    </row>
    <row r="13" spans="1:10" ht="48.65" customHeight="1" x14ac:dyDescent="0.35">
      <c r="A13" s="33">
        <v>2</v>
      </c>
      <c r="B13" s="27" t="s">
        <v>3</v>
      </c>
      <c r="C13" s="49" t="s">
        <v>133</v>
      </c>
      <c r="D13" s="49"/>
      <c r="E13" s="49"/>
      <c r="F13" s="6">
        <v>20</v>
      </c>
      <c r="G13" s="6" t="s">
        <v>27</v>
      </c>
      <c r="H13" s="30">
        <v>0</v>
      </c>
      <c r="I13" s="119">
        <v>0</v>
      </c>
      <c r="J13" s="120"/>
    </row>
    <row r="14" spans="1:10" ht="73.5" customHeight="1" x14ac:dyDescent="0.35">
      <c r="A14" s="33">
        <v>3</v>
      </c>
      <c r="B14" s="27" t="s">
        <v>127</v>
      </c>
      <c r="C14" s="49" t="s">
        <v>147</v>
      </c>
      <c r="D14" s="49"/>
      <c r="E14" s="49"/>
      <c r="F14" s="6">
        <v>50</v>
      </c>
      <c r="G14" s="6" t="s">
        <v>128</v>
      </c>
      <c r="H14" s="30">
        <v>0</v>
      </c>
      <c r="I14" s="119">
        <v>0</v>
      </c>
      <c r="J14" s="141"/>
    </row>
    <row r="15" spans="1:10" ht="35.15" customHeight="1" x14ac:dyDescent="0.35">
      <c r="A15" s="33">
        <v>4</v>
      </c>
      <c r="B15" s="27" t="s">
        <v>4</v>
      </c>
      <c r="C15" s="49" t="s">
        <v>123</v>
      </c>
      <c r="D15" s="49"/>
      <c r="E15" s="49"/>
      <c r="F15" s="6">
        <v>10</v>
      </c>
      <c r="G15" s="6" t="s">
        <v>27</v>
      </c>
      <c r="H15" s="31">
        <v>0</v>
      </c>
      <c r="I15" s="45">
        <v>0</v>
      </c>
      <c r="J15" s="121"/>
    </row>
    <row r="16" spans="1:10" ht="92.15" customHeight="1" x14ac:dyDescent="0.35">
      <c r="A16" s="33">
        <v>5</v>
      </c>
      <c r="B16" s="42" t="s">
        <v>130</v>
      </c>
      <c r="C16" s="49" t="s">
        <v>144</v>
      </c>
      <c r="D16" s="49"/>
      <c r="E16" s="49"/>
      <c r="F16" s="21">
        <v>1</v>
      </c>
      <c r="G16" s="6" t="s">
        <v>26</v>
      </c>
      <c r="H16" s="31">
        <v>0</v>
      </c>
      <c r="I16" s="45">
        <v>0</v>
      </c>
      <c r="J16" s="121"/>
    </row>
    <row r="17" spans="1:10" ht="81.650000000000006" customHeight="1" x14ac:dyDescent="0.35">
      <c r="A17" s="33">
        <v>7</v>
      </c>
      <c r="B17" s="27" t="s">
        <v>131</v>
      </c>
      <c r="C17" s="71" t="s">
        <v>132</v>
      </c>
      <c r="D17" s="72"/>
      <c r="E17" s="73"/>
      <c r="F17" s="6">
        <v>1</v>
      </c>
      <c r="G17" s="6" t="s">
        <v>26</v>
      </c>
      <c r="H17" s="31">
        <v>0</v>
      </c>
      <c r="I17" s="45">
        <v>0</v>
      </c>
      <c r="J17" s="46"/>
    </row>
    <row r="18" spans="1:10" ht="48" customHeight="1" x14ac:dyDescent="0.35">
      <c r="A18" s="33">
        <v>8</v>
      </c>
      <c r="B18" s="27" t="s">
        <v>135</v>
      </c>
      <c r="C18" s="71" t="s">
        <v>136</v>
      </c>
      <c r="D18" s="72"/>
      <c r="E18" s="73"/>
      <c r="F18" s="21">
        <v>30</v>
      </c>
      <c r="G18" s="6" t="s">
        <v>122</v>
      </c>
      <c r="H18" s="31">
        <v>0</v>
      </c>
      <c r="I18" s="45">
        <v>0</v>
      </c>
      <c r="J18" s="46"/>
    </row>
    <row r="19" spans="1:10" ht="58" customHeight="1" x14ac:dyDescent="0.35">
      <c r="A19" s="33">
        <v>9</v>
      </c>
      <c r="B19" s="27" t="s">
        <v>137</v>
      </c>
      <c r="C19" s="71" t="s">
        <v>134</v>
      </c>
      <c r="D19" s="72"/>
      <c r="E19" s="73"/>
      <c r="F19" s="21">
        <v>10</v>
      </c>
      <c r="G19" s="6" t="s">
        <v>122</v>
      </c>
      <c r="H19" s="31">
        <v>0</v>
      </c>
      <c r="I19" s="45">
        <v>0</v>
      </c>
      <c r="J19" s="46"/>
    </row>
    <row r="20" spans="1:10" ht="58.5" customHeight="1" x14ac:dyDescent="0.35">
      <c r="A20" s="33">
        <v>10</v>
      </c>
      <c r="B20" s="27" t="s">
        <v>124</v>
      </c>
      <c r="C20" s="71" t="s">
        <v>188</v>
      </c>
      <c r="D20" s="72"/>
      <c r="E20" s="73"/>
      <c r="F20" s="21">
        <v>20</v>
      </c>
      <c r="G20" s="6" t="s">
        <v>122</v>
      </c>
      <c r="H20" s="31">
        <v>0</v>
      </c>
      <c r="I20" s="45">
        <v>0</v>
      </c>
      <c r="J20" s="46"/>
    </row>
    <row r="21" spans="1:10" ht="38" customHeight="1" x14ac:dyDescent="0.35">
      <c r="A21" s="33">
        <v>11</v>
      </c>
      <c r="B21" s="27" t="s">
        <v>187</v>
      </c>
      <c r="C21" s="71" t="s">
        <v>189</v>
      </c>
      <c r="D21" s="72"/>
      <c r="E21" s="73"/>
      <c r="F21" s="21">
        <v>25</v>
      </c>
      <c r="G21" s="6" t="s">
        <v>27</v>
      </c>
      <c r="H21" s="31">
        <v>0</v>
      </c>
      <c r="I21" s="31"/>
      <c r="J21" s="36"/>
    </row>
    <row r="22" spans="1:10" ht="35.15" customHeight="1" x14ac:dyDescent="0.35">
      <c r="A22" s="33">
        <v>11</v>
      </c>
      <c r="B22" s="27" t="s">
        <v>60</v>
      </c>
      <c r="C22" s="49" t="s">
        <v>138</v>
      </c>
      <c r="D22" s="50"/>
      <c r="E22" s="51"/>
      <c r="F22" s="6">
        <v>10</v>
      </c>
      <c r="G22" s="6" t="s">
        <v>29</v>
      </c>
      <c r="H22" s="31">
        <v>0</v>
      </c>
      <c r="I22" s="45">
        <v>0</v>
      </c>
      <c r="J22" s="46"/>
    </row>
    <row r="23" spans="1:10" ht="39" customHeight="1" x14ac:dyDescent="0.35">
      <c r="A23" s="33">
        <v>12</v>
      </c>
      <c r="B23" s="27" t="s">
        <v>44</v>
      </c>
      <c r="C23" s="49" t="s">
        <v>139</v>
      </c>
      <c r="D23" s="50"/>
      <c r="E23" s="51"/>
      <c r="F23" s="6">
        <v>20</v>
      </c>
      <c r="G23" s="6" t="s">
        <v>29</v>
      </c>
      <c r="H23" s="31">
        <v>0</v>
      </c>
      <c r="I23" s="45">
        <v>0</v>
      </c>
      <c r="J23" s="46"/>
    </row>
    <row r="24" spans="1:10" ht="76" customHeight="1" x14ac:dyDescent="0.35">
      <c r="A24" s="33">
        <v>13</v>
      </c>
      <c r="B24" s="23" t="s">
        <v>153</v>
      </c>
      <c r="C24" s="71" t="s">
        <v>154</v>
      </c>
      <c r="D24" s="72"/>
      <c r="E24" s="73"/>
      <c r="F24" s="34">
        <v>350</v>
      </c>
      <c r="G24" s="6" t="s">
        <v>29</v>
      </c>
      <c r="H24" s="32">
        <v>0</v>
      </c>
      <c r="I24" s="45">
        <v>0</v>
      </c>
      <c r="J24" s="46"/>
    </row>
    <row r="25" spans="1:10" ht="61" customHeight="1" x14ac:dyDescent="0.35">
      <c r="A25" s="33">
        <v>14</v>
      </c>
      <c r="B25" s="23" t="s">
        <v>155</v>
      </c>
      <c r="C25" s="71" t="s">
        <v>152</v>
      </c>
      <c r="D25" s="72"/>
      <c r="E25" s="73"/>
      <c r="F25" s="34">
        <v>1</v>
      </c>
      <c r="G25" s="6" t="s">
        <v>26</v>
      </c>
      <c r="H25" s="32">
        <v>0</v>
      </c>
      <c r="I25" s="45">
        <v>0</v>
      </c>
      <c r="J25" s="46"/>
    </row>
    <row r="26" spans="1:10" ht="47.15" customHeight="1" x14ac:dyDescent="0.35">
      <c r="A26" s="33">
        <v>15</v>
      </c>
      <c r="B26" s="23" t="s">
        <v>145</v>
      </c>
      <c r="C26" s="52" t="s">
        <v>140</v>
      </c>
      <c r="D26" s="53"/>
      <c r="E26" s="54"/>
      <c r="F26" s="22">
        <v>1</v>
      </c>
      <c r="G26" s="6" t="s">
        <v>26</v>
      </c>
      <c r="H26" s="32">
        <v>0</v>
      </c>
      <c r="I26" s="47">
        <v>0</v>
      </c>
      <c r="J26" s="48"/>
    </row>
    <row r="27" spans="1:10" ht="78.650000000000006" customHeight="1" x14ac:dyDescent="0.35">
      <c r="A27" s="33">
        <v>16</v>
      </c>
      <c r="B27" s="23" t="s">
        <v>102</v>
      </c>
      <c r="C27" s="134" t="s">
        <v>141</v>
      </c>
      <c r="D27" s="135"/>
      <c r="E27" s="136"/>
      <c r="F27" s="22">
        <v>1</v>
      </c>
      <c r="G27" s="5" t="s">
        <v>26</v>
      </c>
      <c r="H27" s="32">
        <v>0</v>
      </c>
      <c r="I27" s="47">
        <v>0</v>
      </c>
      <c r="J27" s="48"/>
    </row>
    <row r="28" spans="1:10" ht="35.15" customHeight="1" x14ac:dyDescent="0.35">
      <c r="A28" s="33">
        <v>17</v>
      </c>
      <c r="B28" s="26" t="s">
        <v>106</v>
      </c>
      <c r="C28" s="71" t="s">
        <v>103</v>
      </c>
      <c r="D28" s="72"/>
      <c r="E28" s="73"/>
      <c r="F28" s="22">
        <v>1</v>
      </c>
      <c r="G28" s="5" t="s">
        <v>26</v>
      </c>
      <c r="H28" s="32">
        <v>0</v>
      </c>
      <c r="I28" s="47">
        <v>0</v>
      </c>
      <c r="J28" s="48"/>
    </row>
    <row r="29" spans="1:10" ht="59.5" customHeight="1" x14ac:dyDescent="0.35">
      <c r="A29" s="33">
        <v>18</v>
      </c>
      <c r="B29" s="27" t="s">
        <v>107</v>
      </c>
      <c r="C29" s="138" t="s">
        <v>146</v>
      </c>
      <c r="D29" s="138"/>
      <c r="E29" s="138"/>
      <c r="F29" s="21">
        <v>1</v>
      </c>
      <c r="G29" s="21" t="s">
        <v>26</v>
      </c>
      <c r="H29" s="38">
        <v>0</v>
      </c>
      <c r="I29" s="137">
        <v>0</v>
      </c>
      <c r="J29" s="121"/>
    </row>
    <row r="30" spans="1:10" ht="126" customHeight="1" x14ac:dyDescent="0.35">
      <c r="A30" s="33">
        <v>19</v>
      </c>
      <c r="B30" s="23" t="s">
        <v>105</v>
      </c>
      <c r="C30" s="134" t="s">
        <v>142</v>
      </c>
      <c r="D30" s="135"/>
      <c r="E30" s="136"/>
      <c r="F30" s="22">
        <v>1</v>
      </c>
      <c r="G30" s="5" t="s">
        <v>26</v>
      </c>
      <c r="H30" s="32">
        <v>0</v>
      </c>
      <c r="I30" s="47">
        <v>0</v>
      </c>
      <c r="J30" s="48"/>
    </row>
    <row r="31" spans="1:10" ht="94.5" customHeight="1" x14ac:dyDescent="0.35">
      <c r="A31" s="33">
        <v>20</v>
      </c>
      <c r="B31" s="28" t="s">
        <v>72</v>
      </c>
      <c r="C31" s="66" t="s">
        <v>192</v>
      </c>
      <c r="D31" s="67"/>
      <c r="E31" s="68"/>
      <c r="F31" s="21">
        <v>1</v>
      </c>
      <c r="G31" s="21" t="s">
        <v>26</v>
      </c>
      <c r="H31" s="32">
        <v>0</v>
      </c>
      <c r="I31" s="47">
        <v>0</v>
      </c>
      <c r="J31" s="48"/>
    </row>
    <row r="32" spans="1:10" ht="89.15" customHeight="1" x14ac:dyDescent="0.35">
      <c r="A32" s="33">
        <v>21</v>
      </c>
      <c r="B32" s="27" t="s">
        <v>126</v>
      </c>
      <c r="C32" s="71" t="s">
        <v>129</v>
      </c>
      <c r="D32" s="72"/>
      <c r="E32" s="73"/>
      <c r="F32" s="21">
        <v>108</v>
      </c>
      <c r="G32" s="6" t="s">
        <v>79</v>
      </c>
      <c r="H32" s="32">
        <v>0</v>
      </c>
      <c r="I32" s="45">
        <v>0</v>
      </c>
      <c r="J32" s="46"/>
    </row>
    <row r="33" spans="1:10" ht="199.5" customHeight="1" x14ac:dyDescent="0.35">
      <c r="A33" s="33">
        <v>22</v>
      </c>
      <c r="B33" s="27" t="s">
        <v>143</v>
      </c>
      <c r="C33" s="71" t="s">
        <v>151</v>
      </c>
      <c r="D33" s="72"/>
      <c r="E33" s="73"/>
      <c r="F33" s="21">
        <v>1</v>
      </c>
      <c r="G33" s="6" t="s">
        <v>26</v>
      </c>
      <c r="H33" s="32">
        <v>0</v>
      </c>
      <c r="I33" s="45">
        <v>0</v>
      </c>
      <c r="J33" s="46"/>
    </row>
    <row r="34" spans="1:10" ht="84" customHeight="1" x14ac:dyDescent="0.35">
      <c r="A34" s="33">
        <v>22.1</v>
      </c>
      <c r="B34" s="27" t="s">
        <v>80</v>
      </c>
      <c r="C34" s="71" t="s">
        <v>169</v>
      </c>
      <c r="D34" s="72"/>
      <c r="E34" s="73"/>
      <c r="F34" s="21">
        <v>1</v>
      </c>
      <c r="G34" s="6" t="s">
        <v>26</v>
      </c>
      <c r="H34" s="45" t="s">
        <v>179</v>
      </c>
      <c r="I34" s="140"/>
      <c r="J34" s="46"/>
    </row>
    <row r="35" spans="1:10" ht="69.75" customHeight="1" x14ac:dyDescent="0.35">
      <c r="A35" s="33">
        <v>22.2</v>
      </c>
      <c r="B35" s="27" t="s">
        <v>186</v>
      </c>
      <c r="C35" s="71" t="s">
        <v>185</v>
      </c>
      <c r="D35" s="72"/>
      <c r="E35" s="73"/>
      <c r="F35" s="21">
        <v>175</v>
      </c>
      <c r="G35" s="6" t="s">
        <v>26</v>
      </c>
      <c r="H35" s="45" t="s">
        <v>179</v>
      </c>
      <c r="I35" s="140"/>
      <c r="J35" s="46"/>
    </row>
    <row r="36" spans="1:10" ht="55.5" customHeight="1" x14ac:dyDescent="0.35">
      <c r="A36" s="4">
        <v>22.3</v>
      </c>
      <c r="B36" s="28" t="s">
        <v>83</v>
      </c>
      <c r="C36" s="139" t="s">
        <v>172</v>
      </c>
      <c r="D36" s="139"/>
      <c r="E36" s="139"/>
      <c r="F36" s="21">
        <v>1</v>
      </c>
      <c r="G36" s="6" t="s">
        <v>26</v>
      </c>
      <c r="H36" s="45" t="s">
        <v>179</v>
      </c>
      <c r="I36" s="140"/>
      <c r="J36" s="46"/>
    </row>
    <row r="37" spans="1:10" ht="35.15" customHeight="1" x14ac:dyDescent="0.35">
      <c r="A37" s="4">
        <v>22.4</v>
      </c>
      <c r="B37" s="27" t="s">
        <v>76</v>
      </c>
      <c r="C37" s="71" t="s">
        <v>171</v>
      </c>
      <c r="D37" s="72"/>
      <c r="E37" s="73"/>
      <c r="F37" s="21">
        <v>1</v>
      </c>
      <c r="G37" s="6" t="s">
        <v>75</v>
      </c>
      <c r="H37" s="45" t="s">
        <v>179</v>
      </c>
      <c r="I37" s="140"/>
      <c r="J37" s="46"/>
    </row>
    <row r="38" spans="1:10" ht="44.5" customHeight="1" x14ac:dyDescent="0.35">
      <c r="A38" s="4">
        <v>22.5</v>
      </c>
      <c r="B38" s="27" t="s">
        <v>84</v>
      </c>
      <c r="C38" s="71" t="s">
        <v>170</v>
      </c>
      <c r="D38" s="72"/>
      <c r="E38" s="73"/>
      <c r="F38" s="21">
        <v>1</v>
      </c>
      <c r="G38" s="6" t="s">
        <v>75</v>
      </c>
      <c r="H38" s="45" t="s">
        <v>179</v>
      </c>
      <c r="I38" s="140"/>
      <c r="J38" s="46"/>
    </row>
    <row r="39" spans="1:10" ht="44.5" customHeight="1" x14ac:dyDescent="0.35">
      <c r="A39" s="4">
        <v>22.6</v>
      </c>
      <c r="B39" s="27" t="s">
        <v>180</v>
      </c>
      <c r="C39" s="71" t="s">
        <v>181</v>
      </c>
      <c r="D39" s="72"/>
      <c r="E39" s="73"/>
      <c r="F39" s="21">
        <v>1</v>
      </c>
      <c r="G39" s="6" t="s">
        <v>75</v>
      </c>
      <c r="H39" s="45" t="s">
        <v>179</v>
      </c>
      <c r="I39" s="140"/>
      <c r="J39" s="46"/>
    </row>
    <row r="40" spans="1:10" ht="57.65" customHeight="1" x14ac:dyDescent="0.35">
      <c r="A40" s="4">
        <v>23</v>
      </c>
      <c r="B40" s="27" t="s">
        <v>160</v>
      </c>
      <c r="C40" s="71" t="s">
        <v>163</v>
      </c>
      <c r="D40" s="72"/>
      <c r="E40" s="73"/>
      <c r="F40" s="21">
        <v>1</v>
      </c>
      <c r="G40" s="6" t="s">
        <v>26</v>
      </c>
      <c r="H40" s="32">
        <v>0</v>
      </c>
      <c r="I40" s="45">
        <v>0</v>
      </c>
      <c r="J40" s="46"/>
    </row>
    <row r="41" spans="1:10" ht="49" customHeight="1" x14ac:dyDescent="0.35">
      <c r="A41" s="4">
        <v>24</v>
      </c>
      <c r="B41" s="28" t="s">
        <v>161</v>
      </c>
      <c r="C41" s="66" t="s">
        <v>162</v>
      </c>
      <c r="D41" s="67"/>
      <c r="E41" s="68"/>
      <c r="F41" s="29">
        <v>1</v>
      </c>
      <c r="G41" s="21" t="s">
        <v>26</v>
      </c>
      <c r="H41" s="32">
        <v>0</v>
      </c>
      <c r="I41" s="47">
        <v>0</v>
      </c>
      <c r="J41" s="48"/>
    </row>
    <row r="42" spans="1:10" ht="68.5" customHeight="1" x14ac:dyDescent="0.35">
      <c r="A42" s="33">
        <v>25</v>
      </c>
      <c r="B42" s="23" t="s">
        <v>158</v>
      </c>
      <c r="C42" s="134" t="s">
        <v>156</v>
      </c>
      <c r="D42" s="135"/>
      <c r="E42" s="136"/>
      <c r="F42" s="22">
        <v>1</v>
      </c>
      <c r="G42" s="5" t="s">
        <v>26</v>
      </c>
      <c r="H42" s="32">
        <v>0</v>
      </c>
      <c r="I42" s="45">
        <v>0</v>
      </c>
      <c r="J42" s="46"/>
    </row>
    <row r="43" spans="1:10" ht="95.5" customHeight="1" x14ac:dyDescent="0.35">
      <c r="A43" s="33">
        <v>26</v>
      </c>
      <c r="B43" s="23" t="s">
        <v>157</v>
      </c>
      <c r="C43" s="71" t="s">
        <v>159</v>
      </c>
      <c r="D43" s="72"/>
      <c r="E43" s="73"/>
      <c r="F43" s="22">
        <v>1</v>
      </c>
      <c r="G43" s="5" t="s">
        <v>26</v>
      </c>
      <c r="H43" s="32">
        <v>0</v>
      </c>
      <c r="I43" s="45">
        <v>0</v>
      </c>
      <c r="J43" s="46"/>
    </row>
    <row r="44" spans="1:10" ht="70" customHeight="1" x14ac:dyDescent="0.35">
      <c r="A44" s="33">
        <v>27</v>
      </c>
      <c r="B44" s="23" t="s">
        <v>190</v>
      </c>
      <c r="C44" s="55" t="s">
        <v>191</v>
      </c>
      <c r="D44" s="56"/>
      <c r="E44" s="57"/>
      <c r="F44" s="22">
        <v>1</v>
      </c>
      <c r="G44" s="5" t="s">
        <v>26</v>
      </c>
      <c r="H44" s="32">
        <v>0</v>
      </c>
      <c r="I44" s="45">
        <v>0</v>
      </c>
      <c r="J44" s="46"/>
    </row>
    <row r="45" spans="1:10" ht="35.15" customHeight="1" x14ac:dyDescent="0.35">
      <c r="A45" s="4">
        <v>28</v>
      </c>
      <c r="B45" s="27" t="s">
        <v>1</v>
      </c>
      <c r="C45" s="49" t="s">
        <v>150</v>
      </c>
      <c r="D45" s="50"/>
      <c r="E45" s="51"/>
      <c r="F45" s="6">
        <v>1</v>
      </c>
      <c r="G45" s="6" t="s">
        <v>26</v>
      </c>
      <c r="H45" s="31">
        <v>0</v>
      </c>
      <c r="I45" s="45">
        <v>0</v>
      </c>
      <c r="J45" s="46"/>
    </row>
    <row r="46" spans="1:10" ht="35.15" customHeight="1" thickBot="1" x14ac:dyDescent="0.4">
      <c r="A46" s="44">
        <v>29</v>
      </c>
      <c r="B46" s="23" t="s">
        <v>2</v>
      </c>
      <c r="C46" s="52" t="s">
        <v>69</v>
      </c>
      <c r="D46" s="53"/>
      <c r="E46" s="54"/>
      <c r="F46" s="22">
        <v>1</v>
      </c>
      <c r="G46" s="6" t="s">
        <v>26</v>
      </c>
      <c r="H46" s="32">
        <v>0</v>
      </c>
      <c r="I46" s="47">
        <v>0</v>
      </c>
      <c r="J46" s="48"/>
    </row>
    <row r="47" spans="1:10" ht="50.25" customHeight="1" thickBot="1" x14ac:dyDescent="0.4">
      <c r="A47" s="92" t="s">
        <v>77</v>
      </c>
      <c r="B47" s="93"/>
      <c r="C47" s="93"/>
      <c r="D47" s="93"/>
      <c r="E47" s="93"/>
      <c r="F47" s="93"/>
      <c r="G47" s="93"/>
      <c r="H47" s="93"/>
      <c r="I47" s="93"/>
      <c r="J47" s="94"/>
    </row>
    <row r="48" spans="1:10" ht="57" customHeight="1" thickBot="1" x14ac:dyDescent="0.4">
      <c r="A48" s="86" t="s">
        <v>30</v>
      </c>
      <c r="B48" s="87"/>
      <c r="C48" s="87"/>
      <c r="D48" s="87"/>
      <c r="E48" s="87"/>
      <c r="F48" s="88"/>
      <c r="G48" s="89">
        <f>SUM(I12:J46)</f>
        <v>0</v>
      </c>
      <c r="H48" s="89"/>
      <c r="I48" s="90"/>
      <c r="J48" s="91"/>
    </row>
    <row r="49" spans="1:10" ht="34.5" customHeight="1" thickBot="1" x14ac:dyDescent="0.4">
      <c r="A49" s="86" t="s">
        <v>31</v>
      </c>
      <c r="B49" s="87"/>
      <c r="C49" s="87"/>
      <c r="D49" s="87"/>
      <c r="E49" s="87"/>
      <c r="F49" s="88"/>
      <c r="G49" s="89"/>
      <c r="H49" s="89"/>
      <c r="I49" s="90"/>
      <c r="J49" s="91"/>
    </row>
    <row r="50" spans="1:10" ht="34.5" customHeight="1" thickBot="1" x14ac:dyDescent="0.4">
      <c r="A50" s="78" t="s">
        <v>108</v>
      </c>
      <c r="B50" s="79"/>
      <c r="C50" s="79"/>
      <c r="D50" s="79"/>
      <c r="E50" s="79"/>
      <c r="F50" s="79"/>
      <c r="G50" s="79"/>
      <c r="H50" s="79"/>
      <c r="I50" s="79"/>
      <c r="J50" s="80"/>
    </row>
    <row r="51" spans="1:10" ht="34.5" customHeight="1" x14ac:dyDescent="0.35">
      <c r="A51" s="4" t="s">
        <v>109</v>
      </c>
      <c r="B51" s="23" t="s">
        <v>104</v>
      </c>
      <c r="C51" s="71" t="s">
        <v>103</v>
      </c>
      <c r="D51" s="72"/>
      <c r="E51" s="73"/>
      <c r="F51" s="22">
        <v>1</v>
      </c>
      <c r="G51" s="5" t="s">
        <v>75</v>
      </c>
      <c r="H51" s="32">
        <v>0</v>
      </c>
      <c r="I51" s="47">
        <v>0</v>
      </c>
      <c r="J51" s="48"/>
    </row>
    <row r="52" spans="1:10" ht="22.5" customHeight="1" x14ac:dyDescent="0.35">
      <c r="A52" s="4" t="s">
        <v>110</v>
      </c>
      <c r="B52" s="23" t="s">
        <v>149</v>
      </c>
      <c r="C52" s="71" t="s">
        <v>148</v>
      </c>
      <c r="D52" s="72"/>
      <c r="E52" s="73"/>
      <c r="F52" s="24">
        <v>1</v>
      </c>
      <c r="G52" s="25" t="s">
        <v>75</v>
      </c>
      <c r="H52" s="32">
        <v>0</v>
      </c>
      <c r="I52" s="47">
        <v>0</v>
      </c>
      <c r="J52" s="48"/>
    </row>
    <row r="53" spans="1:10" ht="75.650000000000006" customHeight="1" x14ac:dyDescent="0.35">
      <c r="A53" s="4" t="s">
        <v>111</v>
      </c>
      <c r="B53" s="23" t="s">
        <v>165</v>
      </c>
      <c r="C53" s="71" t="s">
        <v>164</v>
      </c>
      <c r="D53" s="72"/>
      <c r="E53" s="73"/>
      <c r="F53" s="24">
        <v>1</v>
      </c>
      <c r="G53" s="25" t="s">
        <v>75</v>
      </c>
      <c r="H53" s="32">
        <v>0</v>
      </c>
      <c r="I53" s="47">
        <v>0</v>
      </c>
      <c r="J53" s="48"/>
    </row>
    <row r="54" spans="1:10" ht="90" customHeight="1" x14ac:dyDescent="0.35">
      <c r="A54" s="4" t="s">
        <v>112</v>
      </c>
      <c r="B54" s="23" t="s">
        <v>167</v>
      </c>
      <c r="C54" s="71" t="s">
        <v>168</v>
      </c>
      <c r="D54" s="72"/>
      <c r="E54" s="73"/>
      <c r="F54" s="24">
        <v>1</v>
      </c>
      <c r="G54" s="25" t="s">
        <v>75</v>
      </c>
      <c r="H54" s="32">
        <v>0</v>
      </c>
      <c r="I54" s="47">
        <v>0</v>
      </c>
      <c r="J54" s="48"/>
    </row>
    <row r="55" spans="1:10" ht="51" customHeight="1" thickBot="1" x14ac:dyDescent="0.4">
      <c r="A55" s="4" t="s">
        <v>182</v>
      </c>
      <c r="B55" s="23" t="s">
        <v>183</v>
      </c>
      <c r="C55" s="71" t="s">
        <v>184</v>
      </c>
      <c r="D55" s="72"/>
      <c r="E55" s="73"/>
      <c r="F55" s="24">
        <v>1</v>
      </c>
      <c r="G55" s="25" t="s">
        <v>26</v>
      </c>
      <c r="H55" s="32">
        <v>0</v>
      </c>
      <c r="I55" s="47">
        <v>0</v>
      </c>
      <c r="J55" s="48"/>
    </row>
    <row r="56" spans="1:10" ht="18.5" thickBot="1" x14ac:dyDescent="0.4">
      <c r="A56" s="78" t="s">
        <v>32</v>
      </c>
      <c r="B56" s="79"/>
      <c r="C56" s="79"/>
      <c r="D56" s="79"/>
      <c r="E56" s="79"/>
      <c r="F56" s="79"/>
      <c r="G56" s="79"/>
      <c r="H56" s="79"/>
      <c r="I56" s="79"/>
      <c r="J56" s="80"/>
    </row>
    <row r="57" spans="1:10" ht="16" thickBot="1" x14ac:dyDescent="0.4">
      <c r="A57" s="7" t="s">
        <v>20</v>
      </c>
      <c r="B57" s="8" t="s">
        <v>68</v>
      </c>
      <c r="C57" s="115" t="s">
        <v>22</v>
      </c>
      <c r="D57" s="128"/>
      <c r="E57" s="129"/>
      <c r="F57" s="115" t="s">
        <v>24</v>
      </c>
      <c r="G57" s="129"/>
      <c r="H57" s="115" t="s">
        <v>33</v>
      </c>
      <c r="I57" s="128"/>
      <c r="J57" s="130"/>
    </row>
    <row r="58" spans="1:10" x14ac:dyDescent="0.35">
      <c r="A58" s="9" t="s">
        <v>34</v>
      </c>
      <c r="B58" s="10" t="s">
        <v>5</v>
      </c>
      <c r="C58" s="131" t="s">
        <v>35</v>
      </c>
      <c r="D58" s="132"/>
      <c r="E58" s="133"/>
      <c r="F58" s="74" t="s">
        <v>27</v>
      </c>
      <c r="G58" s="75"/>
      <c r="H58" s="125">
        <v>0</v>
      </c>
      <c r="I58" s="126"/>
      <c r="J58" s="127"/>
    </row>
    <row r="59" spans="1:10" x14ac:dyDescent="0.35">
      <c r="A59" s="11" t="s">
        <v>36</v>
      </c>
      <c r="B59" s="12" t="s">
        <v>37</v>
      </c>
      <c r="C59" s="66" t="s">
        <v>38</v>
      </c>
      <c r="D59" s="67"/>
      <c r="E59" s="68"/>
      <c r="F59" s="76" t="s">
        <v>27</v>
      </c>
      <c r="G59" s="77"/>
      <c r="H59" s="63">
        <v>0</v>
      </c>
      <c r="I59" s="64"/>
      <c r="J59" s="65"/>
    </row>
    <row r="60" spans="1:10" x14ac:dyDescent="0.35">
      <c r="A60" s="11" t="s">
        <v>39</v>
      </c>
      <c r="B60" s="12" t="s">
        <v>40</v>
      </c>
      <c r="C60" s="66" t="s">
        <v>41</v>
      </c>
      <c r="D60" s="67"/>
      <c r="E60" s="68"/>
      <c r="F60" s="76" t="s">
        <v>27</v>
      </c>
      <c r="G60" s="77"/>
      <c r="H60" s="63">
        <v>0</v>
      </c>
      <c r="I60" s="64"/>
      <c r="J60" s="65"/>
    </row>
    <row r="61" spans="1:10" x14ac:dyDescent="0.35">
      <c r="A61" s="11" t="s">
        <v>86</v>
      </c>
      <c r="B61" s="12" t="s">
        <v>42</v>
      </c>
      <c r="C61" s="66" t="s">
        <v>43</v>
      </c>
      <c r="D61" s="67"/>
      <c r="E61" s="68"/>
      <c r="F61" s="76" t="s">
        <v>27</v>
      </c>
      <c r="G61" s="77"/>
      <c r="H61" s="63">
        <v>0</v>
      </c>
      <c r="I61" s="64"/>
      <c r="J61" s="65"/>
    </row>
    <row r="62" spans="1:10" x14ac:dyDescent="0.35">
      <c r="A62" s="11" t="s">
        <v>87</v>
      </c>
      <c r="B62" s="12" t="s">
        <v>57</v>
      </c>
      <c r="C62" s="66" t="s">
        <v>63</v>
      </c>
      <c r="D62" s="67"/>
      <c r="E62" s="68"/>
      <c r="F62" s="76" t="s">
        <v>27</v>
      </c>
      <c r="G62" s="77"/>
      <c r="H62" s="63">
        <v>0</v>
      </c>
      <c r="I62" s="64"/>
      <c r="J62" s="65"/>
    </row>
    <row r="63" spans="1:10" x14ac:dyDescent="0.35">
      <c r="A63" s="11" t="s">
        <v>88</v>
      </c>
      <c r="B63" s="12" t="s">
        <v>58</v>
      </c>
      <c r="C63" s="66" t="s">
        <v>64</v>
      </c>
      <c r="D63" s="67"/>
      <c r="E63" s="68"/>
      <c r="F63" s="76" t="s">
        <v>27</v>
      </c>
      <c r="G63" s="77"/>
      <c r="H63" s="63">
        <v>0</v>
      </c>
      <c r="I63" s="64"/>
      <c r="J63" s="65"/>
    </row>
    <row r="64" spans="1:10" x14ac:dyDescent="0.35">
      <c r="A64" s="11" t="s">
        <v>89</v>
      </c>
      <c r="B64" s="12" t="s">
        <v>59</v>
      </c>
      <c r="C64" s="66" t="s">
        <v>65</v>
      </c>
      <c r="D64" s="67"/>
      <c r="E64" s="68"/>
      <c r="F64" s="76" t="s">
        <v>27</v>
      </c>
      <c r="G64" s="77"/>
      <c r="H64" s="63">
        <v>0</v>
      </c>
      <c r="I64" s="64"/>
      <c r="J64" s="65"/>
    </row>
    <row r="65" spans="1:10" x14ac:dyDescent="0.35">
      <c r="A65" s="11" t="s">
        <v>90</v>
      </c>
      <c r="B65" s="12" t="s">
        <v>61</v>
      </c>
      <c r="C65" s="66" t="s">
        <v>67</v>
      </c>
      <c r="D65" s="67"/>
      <c r="E65" s="68"/>
      <c r="F65" s="69" t="s">
        <v>28</v>
      </c>
      <c r="G65" s="70"/>
      <c r="H65" s="63">
        <v>0</v>
      </c>
      <c r="I65" s="64"/>
      <c r="J65" s="65"/>
    </row>
    <row r="66" spans="1:10" x14ac:dyDescent="0.35">
      <c r="A66" s="11" t="s">
        <v>91</v>
      </c>
      <c r="B66" s="12" t="s">
        <v>60</v>
      </c>
      <c r="C66" s="66" t="s">
        <v>66</v>
      </c>
      <c r="D66" s="67"/>
      <c r="E66" s="68"/>
      <c r="F66" s="69" t="s">
        <v>29</v>
      </c>
      <c r="G66" s="70"/>
      <c r="H66" s="63">
        <v>0</v>
      </c>
      <c r="I66" s="64"/>
      <c r="J66" s="65"/>
    </row>
    <row r="67" spans="1:10" x14ac:dyDescent="0.35">
      <c r="A67" s="11" t="s">
        <v>92</v>
      </c>
      <c r="B67" s="12" t="s">
        <v>70</v>
      </c>
      <c r="C67" s="66" t="s">
        <v>71</v>
      </c>
      <c r="D67" s="67"/>
      <c r="E67" s="68"/>
      <c r="F67" s="69" t="s">
        <v>28</v>
      </c>
      <c r="G67" s="70"/>
      <c r="H67" s="63">
        <v>0</v>
      </c>
      <c r="I67" s="64"/>
      <c r="J67" s="65"/>
    </row>
    <row r="68" spans="1:10" x14ac:dyDescent="0.35">
      <c r="A68" s="11" t="s">
        <v>93</v>
      </c>
      <c r="B68" s="12" t="s">
        <v>44</v>
      </c>
      <c r="C68" s="66" t="s">
        <v>45</v>
      </c>
      <c r="D68" s="67"/>
      <c r="E68" s="68"/>
      <c r="F68" s="69" t="s">
        <v>29</v>
      </c>
      <c r="G68" s="70"/>
      <c r="H68" s="63">
        <v>0</v>
      </c>
      <c r="I68" s="64"/>
      <c r="J68" s="65"/>
    </row>
    <row r="69" spans="1:10" x14ac:dyDescent="0.35">
      <c r="A69" s="11" t="s">
        <v>94</v>
      </c>
      <c r="B69" s="12" t="s">
        <v>81</v>
      </c>
      <c r="C69" s="122" t="s">
        <v>82</v>
      </c>
      <c r="D69" s="123"/>
      <c r="E69" s="124"/>
      <c r="F69" s="69" t="s">
        <v>29</v>
      </c>
      <c r="G69" s="70"/>
      <c r="H69" s="63">
        <v>0</v>
      </c>
      <c r="I69" s="64"/>
      <c r="J69" s="65"/>
    </row>
    <row r="70" spans="1:10" x14ac:dyDescent="0.35">
      <c r="A70" s="11" t="s">
        <v>95</v>
      </c>
      <c r="B70" s="12" t="s">
        <v>74</v>
      </c>
      <c r="C70" s="122" t="s">
        <v>85</v>
      </c>
      <c r="D70" s="123"/>
      <c r="E70" s="124"/>
      <c r="F70" s="69" t="s">
        <v>29</v>
      </c>
      <c r="G70" s="70"/>
      <c r="H70" s="63">
        <v>0</v>
      </c>
      <c r="I70" s="64"/>
      <c r="J70" s="65"/>
    </row>
    <row r="71" spans="1:10" x14ac:dyDescent="0.35">
      <c r="A71" s="11" t="s">
        <v>96</v>
      </c>
      <c r="B71" s="12" t="s">
        <v>46</v>
      </c>
      <c r="C71" s="66" t="s">
        <v>62</v>
      </c>
      <c r="D71" s="67"/>
      <c r="E71" s="68"/>
      <c r="F71" s="76" t="s">
        <v>27</v>
      </c>
      <c r="G71" s="77"/>
      <c r="H71" s="63">
        <v>0</v>
      </c>
      <c r="I71" s="64"/>
      <c r="J71" s="65"/>
    </row>
    <row r="72" spans="1:10" x14ac:dyDescent="0.35">
      <c r="A72" s="11" t="s">
        <v>97</v>
      </c>
      <c r="B72" s="12" t="s">
        <v>47</v>
      </c>
      <c r="C72" s="66" t="s">
        <v>48</v>
      </c>
      <c r="D72" s="67"/>
      <c r="E72" s="68"/>
      <c r="F72" s="69" t="s">
        <v>49</v>
      </c>
      <c r="G72" s="70"/>
      <c r="H72" s="63">
        <v>0</v>
      </c>
      <c r="I72" s="64"/>
      <c r="J72" s="65"/>
    </row>
    <row r="73" spans="1:10" x14ac:dyDescent="0.35">
      <c r="A73" s="11" t="s">
        <v>98</v>
      </c>
      <c r="B73" s="13" t="s">
        <v>50</v>
      </c>
      <c r="C73" s="66" t="s">
        <v>51</v>
      </c>
      <c r="D73" s="67"/>
      <c r="E73" s="68"/>
      <c r="F73" s="69" t="s">
        <v>52</v>
      </c>
      <c r="G73" s="70"/>
      <c r="H73" s="63" t="s">
        <v>52</v>
      </c>
      <c r="I73" s="64"/>
      <c r="J73" s="65"/>
    </row>
    <row r="74" spans="1:10" x14ac:dyDescent="0.35">
      <c r="A74" s="11" t="s">
        <v>99</v>
      </c>
      <c r="B74" s="13" t="s">
        <v>53</v>
      </c>
      <c r="C74" s="66" t="s">
        <v>54</v>
      </c>
      <c r="D74" s="67"/>
      <c r="E74" s="68"/>
      <c r="F74" s="69" t="s">
        <v>52</v>
      </c>
      <c r="G74" s="70"/>
      <c r="H74" s="63" t="s">
        <v>52</v>
      </c>
      <c r="I74" s="64"/>
      <c r="J74" s="65"/>
    </row>
    <row r="75" spans="1:10" x14ac:dyDescent="0.35">
      <c r="A75" s="11" t="s">
        <v>100</v>
      </c>
      <c r="B75" s="13" t="s">
        <v>55</v>
      </c>
      <c r="C75" s="66" t="s">
        <v>56</v>
      </c>
      <c r="D75" s="67"/>
      <c r="E75" s="68"/>
      <c r="F75" s="69" t="s">
        <v>52</v>
      </c>
      <c r="G75" s="70"/>
      <c r="H75" s="63" t="s">
        <v>52</v>
      </c>
      <c r="I75" s="64"/>
      <c r="J75" s="65"/>
    </row>
    <row r="76" spans="1:10" x14ac:dyDescent="0.35">
      <c r="A76" s="11" t="s">
        <v>173</v>
      </c>
      <c r="B76" s="13" t="s">
        <v>175</v>
      </c>
      <c r="C76" s="66" t="s">
        <v>177</v>
      </c>
      <c r="D76" s="67"/>
      <c r="E76" s="68"/>
      <c r="F76" s="69" t="s">
        <v>52</v>
      </c>
      <c r="G76" s="70"/>
      <c r="H76" s="63" t="s">
        <v>52</v>
      </c>
      <c r="I76" s="64"/>
      <c r="J76" s="65"/>
    </row>
    <row r="77" spans="1:10" ht="15" thickBot="1" x14ac:dyDescent="0.4">
      <c r="A77" s="11" t="s">
        <v>174</v>
      </c>
      <c r="B77" s="14" t="s">
        <v>176</v>
      </c>
      <c r="C77" s="58" t="s">
        <v>178</v>
      </c>
      <c r="D77" s="59"/>
      <c r="E77" s="60"/>
      <c r="F77" s="61" t="s">
        <v>52</v>
      </c>
      <c r="G77" s="62"/>
      <c r="H77" s="63" t="s">
        <v>52</v>
      </c>
      <c r="I77" s="64"/>
      <c r="J77" s="65"/>
    </row>
    <row r="78" spans="1:10" ht="56.25" customHeight="1" thickBot="1" x14ac:dyDescent="0.4">
      <c r="A78" s="92" t="s">
        <v>78</v>
      </c>
      <c r="B78" s="93"/>
      <c r="C78" s="93"/>
      <c r="D78" s="93"/>
      <c r="E78" s="93"/>
      <c r="F78" s="93"/>
      <c r="G78" s="93"/>
      <c r="H78" s="93"/>
      <c r="I78" s="93"/>
      <c r="J78" s="94"/>
    </row>
  </sheetData>
  <sheetProtection algorithmName="SHA-512" hashValue="n08AekvxhuAL32RiB6EtdI1d0HMORweIbdPro7Bm0jXqRY7m/NNkII89pWITxaCK6KAD9DqkMl1PTOCciwFRpg==" saltValue="rEkmzJ5y/63Af1xijAID2A==" spinCount="100000" sheet="1" objects="1" scenarios="1"/>
  <mergeCells count="175">
    <mergeCell ref="C14:E14"/>
    <mergeCell ref="I14:J14"/>
    <mergeCell ref="C19:E19"/>
    <mergeCell ref="I19:J19"/>
    <mergeCell ref="C34:E34"/>
    <mergeCell ref="C24:E24"/>
    <mergeCell ref="C25:E25"/>
    <mergeCell ref="I24:J24"/>
    <mergeCell ref="I25:J25"/>
    <mergeCell ref="C18:E18"/>
    <mergeCell ref="I18:J18"/>
    <mergeCell ref="C21:E21"/>
    <mergeCell ref="C20:E20"/>
    <mergeCell ref="I20:J20"/>
    <mergeCell ref="C42:E42"/>
    <mergeCell ref="C17:E17"/>
    <mergeCell ref="I17:J17"/>
    <mergeCell ref="C33:E33"/>
    <mergeCell ref="I33:J33"/>
    <mergeCell ref="I40:J40"/>
    <mergeCell ref="I41:J41"/>
    <mergeCell ref="C37:E37"/>
    <mergeCell ref="C38:E38"/>
    <mergeCell ref="C41:E41"/>
    <mergeCell ref="C36:E36"/>
    <mergeCell ref="C35:E35"/>
    <mergeCell ref="I42:J42"/>
    <mergeCell ref="I32:J32"/>
    <mergeCell ref="C32:E32"/>
    <mergeCell ref="H34:J34"/>
    <mergeCell ref="H35:J35"/>
    <mergeCell ref="H36:J36"/>
    <mergeCell ref="H37:J37"/>
    <mergeCell ref="H38:J38"/>
    <mergeCell ref="C39:E39"/>
    <mergeCell ref="H39:J39"/>
    <mergeCell ref="C57:E57"/>
    <mergeCell ref="F57:G57"/>
    <mergeCell ref="C62:E62"/>
    <mergeCell ref="C63:E63"/>
    <mergeCell ref="I22:J22"/>
    <mergeCell ref="I23:J23"/>
    <mergeCell ref="I26:J26"/>
    <mergeCell ref="C22:E22"/>
    <mergeCell ref="C23:E23"/>
    <mergeCell ref="C40:E40"/>
    <mergeCell ref="H57:J57"/>
    <mergeCell ref="F62:G62"/>
    <mergeCell ref="F63:G63"/>
    <mergeCell ref="C58:E58"/>
    <mergeCell ref="I27:J27"/>
    <mergeCell ref="I28:J28"/>
    <mergeCell ref="I31:J31"/>
    <mergeCell ref="C27:E27"/>
    <mergeCell ref="C28:E28"/>
    <mergeCell ref="C31:E31"/>
    <mergeCell ref="C30:E30"/>
    <mergeCell ref="I30:J30"/>
    <mergeCell ref="I29:J29"/>
    <mergeCell ref="C29:E29"/>
    <mergeCell ref="F60:G60"/>
    <mergeCell ref="H63:J63"/>
    <mergeCell ref="F67:G67"/>
    <mergeCell ref="H67:J67"/>
    <mergeCell ref="H58:J58"/>
    <mergeCell ref="H59:J59"/>
    <mergeCell ref="H60:J60"/>
    <mergeCell ref="F61:G61"/>
    <mergeCell ref="H64:J64"/>
    <mergeCell ref="H61:J61"/>
    <mergeCell ref="H62:J62"/>
    <mergeCell ref="F66:G66"/>
    <mergeCell ref="F68:G68"/>
    <mergeCell ref="F71:G71"/>
    <mergeCell ref="C61:E61"/>
    <mergeCell ref="H65:J65"/>
    <mergeCell ref="H66:J66"/>
    <mergeCell ref="H68:J68"/>
    <mergeCell ref="C69:E69"/>
    <mergeCell ref="F69:G69"/>
    <mergeCell ref="C70:E70"/>
    <mergeCell ref="F70:G70"/>
    <mergeCell ref="H69:J69"/>
    <mergeCell ref="H70:J70"/>
    <mergeCell ref="I11:J11"/>
    <mergeCell ref="I12:J12"/>
    <mergeCell ref="I13:J13"/>
    <mergeCell ref="I15:J15"/>
    <mergeCell ref="I16:J16"/>
    <mergeCell ref="C11:E11"/>
    <mergeCell ref="A78:J78"/>
    <mergeCell ref="C64:E64"/>
    <mergeCell ref="C65:E65"/>
    <mergeCell ref="C66:E66"/>
    <mergeCell ref="C68:E68"/>
    <mergeCell ref="C71:E71"/>
    <mergeCell ref="C72:E72"/>
    <mergeCell ref="C73:E73"/>
    <mergeCell ref="C74:E74"/>
    <mergeCell ref="C67:E67"/>
    <mergeCell ref="C75:E75"/>
    <mergeCell ref="F73:G73"/>
    <mergeCell ref="F74:G74"/>
    <mergeCell ref="F75:G75"/>
    <mergeCell ref="F72:G72"/>
    <mergeCell ref="H73:J73"/>
    <mergeCell ref="H74:J74"/>
    <mergeCell ref="H75:J75"/>
    <mergeCell ref="B5:C5"/>
    <mergeCell ref="B6:C6"/>
    <mergeCell ref="B7:C7"/>
    <mergeCell ref="A8:J8"/>
    <mergeCell ref="A9:J9"/>
    <mergeCell ref="A2:C2"/>
    <mergeCell ref="B3:C3"/>
    <mergeCell ref="F7:G7"/>
    <mergeCell ref="D2:E2"/>
    <mergeCell ref="A1:J1"/>
    <mergeCell ref="F4:G4"/>
    <mergeCell ref="F5:G5"/>
    <mergeCell ref="F6:G6"/>
    <mergeCell ref="D3:D7"/>
    <mergeCell ref="A10:J10"/>
    <mergeCell ref="A48:F48"/>
    <mergeCell ref="G48:J48"/>
    <mergeCell ref="A49:F49"/>
    <mergeCell ref="G49:J49"/>
    <mergeCell ref="A47:J47"/>
    <mergeCell ref="H3:J3"/>
    <mergeCell ref="H4:J4"/>
    <mergeCell ref="H5:J5"/>
    <mergeCell ref="H6:J6"/>
    <mergeCell ref="H7:J7"/>
    <mergeCell ref="C13:E13"/>
    <mergeCell ref="C15:E15"/>
    <mergeCell ref="C16:E16"/>
    <mergeCell ref="C12:E12"/>
    <mergeCell ref="C26:E26"/>
    <mergeCell ref="F2:J2"/>
    <mergeCell ref="F3:G3"/>
    <mergeCell ref="B4:C4"/>
    <mergeCell ref="A56:J56"/>
    <mergeCell ref="A50:J50"/>
    <mergeCell ref="C51:E51"/>
    <mergeCell ref="I51:J51"/>
    <mergeCell ref="C52:E52"/>
    <mergeCell ref="I52:J52"/>
    <mergeCell ref="C53:E53"/>
    <mergeCell ref="I53:J53"/>
    <mergeCell ref="C54:E54"/>
    <mergeCell ref="I54:J54"/>
    <mergeCell ref="I45:J45"/>
    <mergeCell ref="I46:J46"/>
    <mergeCell ref="C45:E45"/>
    <mergeCell ref="C46:E46"/>
    <mergeCell ref="I43:J43"/>
    <mergeCell ref="C44:E44"/>
    <mergeCell ref="I44:J44"/>
    <mergeCell ref="C77:E77"/>
    <mergeCell ref="F77:G77"/>
    <mergeCell ref="H77:J77"/>
    <mergeCell ref="C76:E76"/>
    <mergeCell ref="F76:G76"/>
    <mergeCell ref="H76:J76"/>
    <mergeCell ref="C55:E55"/>
    <mergeCell ref="I55:J55"/>
    <mergeCell ref="C43:E43"/>
    <mergeCell ref="H71:J71"/>
    <mergeCell ref="H72:J72"/>
    <mergeCell ref="F58:G58"/>
    <mergeCell ref="F59:G59"/>
    <mergeCell ref="C59:E59"/>
    <mergeCell ref="C60:E60"/>
    <mergeCell ref="F64:G64"/>
    <mergeCell ref="F65:G65"/>
  </mergeCells>
  <phoneticPr fontId="2" type="noConversion"/>
  <hyperlinks>
    <hyperlink ref="B7" r:id="rId1" xr:uid="{C4C1EA15-96BA-4194-B84D-06BF82460F48}"/>
  </hyperlinks>
  <pageMargins left="0.25" right="0.25" top="0.9" bottom="0.25" header="0.3" footer="0.05"/>
  <pageSetup scale="53" fitToHeight="0" orientation="portrait" r:id="rId2"/>
  <headerFooter>
    <oddHeader>&amp;C&amp;G</oddHeader>
    <oddFooter>&amp;C&amp;"Century Gothic,Regular"&amp;P of &amp;N</oddFooter>
  </headerFooter>
  <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F5FFC5-29FE-4309-AFB4-7148B693A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bb50d5-68e5-40b8-a86a-7d857029aaac"/>
    <ds:schemaRef ds:uri="558b51ba-783b-4925-ae68-c9399875d8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F4E5E3-955C-4784-9F01-EF3C84E20ADF}">
  <ds:schemaRefs>
    <ds:schemaRef ds:uri="http://schemas.microsoft.com/sharepoint/v3"/>
    <ds:schemaRef ds:uri="http://purl.org/dc/elements/1.1/"/>
    <ds:schemaRef ds:uri="http://schemas.microsoft.com/office/2006/metadata/properties"/>
    <ds:schemaRef ds:uri="558b51ba-783b-4925-ae68-c9399875d80f"/>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d1bb50d5-68e5-40b8-a86a-7d857029aaac"/>
    <ds:schemaRef ds:uri="http://purl.org/dc/dcmitype/"/>
    <ds:schemaRef ds:uri="http://purl.org/dc/terms/"/>
  </ds:schemaRefs>
</ds:datastoreItem>
</file>

<file path=customXml/itemProps3.xml><?xml version="1.0" encoding="utf-8"?>
<ds:datastoreItem xmlns:ds="http://schemas.openxmlformats.org/officeDocument/2006/customXml" ds:itemID="{A6B2E8D2-E448-4A35-B963-161DB92777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Jholyn Gutierrez</cp:lastModifiedBy>
  <cp:revision/>
  <cp:lastPrinted>2025-09-24T12:15:16Z</cp:lastPrinted>
  <dcterms:created xsi:type="dcterms:W3CDTF">2020-06-07T11:27:36Z</dcterms:created>
  <dcterms:modified xsi:type="dcterms:W3CDTF">2026-01-21T17:05:49Z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